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ID (2024~2025)\CID (2024~2025)\Operational KPI\"/>
    </mc:Choice>
  </mc:AlternateContent>
  <bookViews>
    <workbookView xWindow="0" yWindow="0" windowWidth="23040" windowHeight="8784"/>
  </bookViews>
  <sheets>
    <sheet name="Review Meeting" sheetId="1" r:id="rId1"/>
    <sheet name="Apr2024" sheetId="2" r:id="rId2"/>
    <sheet name="May2024" sheetId="3" r:id="rId3"/>
    <sheet name="Jun2024" sheetId="4" r:id="rId4"/>
  </sheets>
  <calcPr calcId="162913"/>
</workbook>
</file>

<file path=xl/calcChain.xml><?xml version="1.0" encoding="utf-8"?>
<calcChain xmlns="http://schemas.openxmlformats.org/spreadsheetml/2006/main">
  <c r="L33" i="1" l="1"/>
  <c r="I33" i="1"/>
  <c r="H11" i="1" l="1"/>
  <c r="H10" i="1"/>
  <c r="H9" i="1"/>
  <c r="H8" i="1"/>
  <c r="H7" i="1"/>
  <c r="H6" i="1"/>
  <c r="H17" i="1"/>
  <c r="H16" i="1"/>
  <c r="H15" i="1"/>
  <c r="H14" i="1"/>
  <c r="H13" i="1"/>
  <c r="H12" i="1"/>
  <c r="D7" i="1"/>
  <c r="D8" i="1"/>
  <c r="D9" i="1"/>
  <c r="D10" i="1"/>
  <c r="D11" i="1"/>
  <c r="D12" i="1"/>
  <c r="D13" i="1"/>
  <c r="D14" i="1"/>
  <c r="D15" i="1"/>
  <c r="D16" i="1"/>
  <c r="D17" i="1"/>
  <c r="D6" i="1"/>
  <c r="K9" i="1"/>
  <c r="F18" i="1"/>
  <c r="B18" i="1"/>
  <c r="G18" i="1"/>
  <c r="F19" i="1"/>
  <c r="G19" i="1"/>
  <c r="C19" i="1"/>
  <c r="B19" i="1"/>
  <c r="C18" i="1"/>
  <c r="B20" i="1" l="1"/>
  <c r="F20" i="1"/>
  <c r="M9" i="1" s="1"/>
  <c r="P9" i="1" l="1"/>
</calcChain>
</file>

<file path=xl/sharedStrings.xml><?xml version="1.0" encoding="utf-8"?>
<sst xmlns="http://schemas.openxmlformats.org/spreadsheetml/2006/main" count="119" uniqueCount="73">
  <si>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</si>
  <si>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</si>
  <si>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</si>
  <si>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</si>
  <si>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</si>
  <si>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</si>
  <si>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</si>
  <si>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</si>
  <si>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</si>
  <si>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</si>
  <si>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</si>
  <si>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</si>
  <si>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</si>
  <si>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</si>
  <si>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</si>
  <si>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</si>
  <si>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</si>
  <si>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</si>
  <si>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</si>
  <si>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1-…………………………………………………………………………………….………</t>
  </si>
  <si>
    <t>2-…………………………………………………………………………………….………</t>
  </si>
  <si>
    <t>3-…………………………………………………………………………………………….</t>
  </si>
  <si>
    <t>4-…………………………………………………………………………………………….</t>
  </si>
  <si>
    <t>5-…………………………………………………………………………………………….</t>
  </si>
  <si>
    <t>6-……………………………………………………………………………………………..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</si>
  <si>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</si>
  <si>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</si>
  <si>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</si>
  <si>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</si>
  <si>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</si>
  <si>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</si>
  <si>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</si>
  <si>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</si>
  <si>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</si>
  <si>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</si>
  <si>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</si>
  <si>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</si>
  <si>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</si>
  <si>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</si>
  <si>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</si>
  <si>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</si>
  <si>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</si>
  <si>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</si>
  <si>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Achievement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</si>
  <si>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</si>
  <si>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</si>
  <si>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</si>
  <si>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Apr</t>
  </si>
  <si>
    <t>Percentage</t>
  </si>
  <si>
    <t>Maximize</t>
  </si>
  <si>
    <t>Financial Year</t>
  </si>
  <si>
    <t>Monthly</t>
  </si>
  <si>
    <t>Target - 100%</t>
  </si>
  <si>
    <t>2023/2024</t>
  </si>
  <si>
    <t>L&amp;G</t>
  </si>
  <si>
    <t>Plan No. of Review meeting</t>
  </si>
  <si>
    <t>Actual No. of Review meeting</t>
  </si>
  <si>
    <t>Review Meeting</t>
  </si>
  <si>
    <t>To Make a schedule plan for Review Meeting</t>
  </si>
  <si>
    <t>To make meeting minutes record and report about behaviour, performance, attitute and skills</t>
  </si>
  <si>
    <t>Data input : L&amp;G - CID - CRM - Review Meeting</t>
  </si>
  <si>
    <t>2024/2025</t>
  </si>
  <si>
    <t>No.</t>
  </si>
  <si>
    <t>Date</t>
  </si>
  <si>
    <t>Meeting Name</t>
  </si>
  <si>
    <t xml:space="preserve">Evidence </t>
  </si>
  <si>
    <t xml:space="preserve">CRM Team Weekly Meeting </t>
  </si>
  <si>
    <t xml:space="preserve">Odoo Team Weekly Meeting </t>
  </si>
  <si>
    <t xml:space="preserve">Web Team Weekly Meeting </t>
  </si>
  <si>
    <t xml:space="preserve">Mobile Team Weekly Meeting </t>
  </si>
  <si>
    <t>APRIL</t>
  </si>
  <si>
    <t>MAY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</si>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</sst>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50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rgb="FF002060"/>
      <name val="Times New Roman"/>
      <family val="1"/>
    </font>
    <font>
      <sz val="18"/>
      <color rgb="FF002060"/>
      <name val="Times New Roman"/>
      <family val="1"/>
    </font>
    <font>
      <sz val="14"/>
      <color theme="1"/>
      <name val="Times New Roman"/>
      <family val="1"/>
    </font>
    <font>
      <sz val="20"/>
      <color theme="1"/>
      <name val="Times New Roman"/>
      <family val="1"/>
    </font>
    <font>
      <sz val="12"/>
      <color theme="1"/>
      <name val="Tahoma"/>
      <family val="2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b/>
      <i/>
      <sz val="11"/>
      <color rgb="FF333333"/>
      <name val="Times New Roman"/>
      <family val="1"/>
    </font>
    <font>
      <b/>
      <sz val="71.5"/>
      <color theme="1"/>
      <name val="Wingdings"/>
      <charset val="2"/>
    </font>
    <font>
      <b/>
      <sz val="16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name val="Times New Roman"/>
      <family val="1"/>
    </font>
    <font>
      <b/>
      <sz val="16"/>
      <color theme="1"/>
      <name val="Cambria"/>
      <family val="1"/>
      <scheme val="major"/>
    </font>
    <font>
      <b/>
      <u/>
      <sz val="16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002060"/>
      <name val="Times New Roman"/>
      <family val="1"/>
    </font>
    <font>
      <sz val="12"/>
      <name val="Times New Roman"/>
      <family val="1"/>
    </font>
    <font>
      <u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Calibri"/>
      <family val="2"/>
    </font>
    <font>
      <b/>
      <u/>
      <sz val="14"/>
      <name val="Times New Roman"/>
      <family val="1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39" fillId="0" borderId="0" applyBorder="0"/>
  </cellStyleXfs>
  <cellXfs count="140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4" fillId="0" borderId="0" xfId="0" applyFont="1" applyProtection="1"/>
    <xf numFmtId="0" fontId="8" fillId="0" borderId="1" xfId="0" applyFont="1" applyBorder="1" applyAlignment="1" applyProtection="1">
      <alignment horizontal="center" vertical="center"/>
    </xf>
    <xf numFmtId="0" fontId="10" fillId="2" borderId="0" xfId="2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2" fillId="0" borderId="0" xfId="0" applyFont="1" applyProtection="1"/>
    <xf numFmtId="0" fontId="10" fillId="2" borderId="0" xfId="2" applyFont="1" applyFill="1" applyBorder="1" applyAlignment="1" applyProtection="1">
      <alignment horizontal="center" vertical="center" wrapText="1"/>
    </xf>
    <xf numFmtId="0" fontId="13" fillId="2" borderId="0" xfId="2" applyFont="1" applyFill="1" applyBorder="1" applyAlignment="1" applyProtection="1">
      <alignment horizontal="center" vertical="top" wrapText="1"/>
    </xf>
    <xf numFmtId="4" fontId="13" fillId="0" borderId="0" xfId="2" applyNumberFormat="1" applyFont="1" applyFill="1" applyBorder="1" applyAlignment="1" applyProtection="1">
      <alignment horizontal="center" vertical="center" wrapText="1"/>
    </xf>
    <xf numFmtId="1" fontId="15" fillId="0" borderId="0" xfId="0" applyNumberFormat="1" applyFont="1" applyProtection="1"/>
    <xf numFmtId="0" fontId="19" fillId="0" borderId="0" xfId="2" applyNumberFormat="1" applyFont="1" applyFill="1" applyBorder="1" applyAlignment="1" applyProtection="1">
      <alignment horizontal="center" vertical="center" wrapText="1"/>
    </xf>
    <xf numFmtId="9" fontId="20" fillId="0" borderId="0" xfId="1" applyFont="1" applyFill="1" applyBorder="1" applyAlignment="1" applyProtection="1">
      <alignment horizontal="center"/>
    </xf>
    <xf numFmtId="0" fontId="9" fillId="0" borderId="0" xfId="3" applyFont="1" applyProtection="1"/>
    <xf numFmtId="0" fontId="21" fillId="0" borderId="0" xfId="0" applyFont="1" applyProtection="1"/>
    <xf numFmtId="0" fontId="12" fillId="0" borderId="0" xfId="0" applyFont="1" applyBorder="1" applyProtection="1"/>
    <xf numFmtId="0" fontId="21" fillId="0" borderId="0" xfId="0" applyFont="1" applyBorder="1" applyProtection="1"/>
    <xf numFmtId="0" fontId="22" fillId="0" borderId="1" xfId="0" applyFont="1" applyBorder="1" applyAlignment="1" applyProtection="1">
      <alignment horizontal="center" vertical="center"/>
    </xf>
    <xf numFmtId="0" fontId="22" fillId="0" borderId="1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5" fillId="0" borderId="0" xfId="0" applyFont="1" applyProtection="1"/>
    <xf numFmtId="0" fontId="23" fillId="0" borderId="0" xfId="0" applyFont="1" applyProtection="1"/>
    <xf numFmtId="0" fontId="14" fillId="0" borderId="0" xfId="0" applyFont="1" applyBorder="1" applyProtection="1"/>
    <xf numFmtId="0" fontId="24" fillId="0" borderId="0" xfId="0" applyFont="1" applyProtection="1"/>
    <xf numFmtId="9" fontId="25" fillId="4" borderId="1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vertical="center"/>
    </xf>
    <xf numFmtId="0" fontId="28" fillId="6" borderId="12" xfId="2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6" borderId="0" xfId="2" applyFont="1" applyFill="1" applyBorder="1" applyAlignment="1" applyProtection="1">
      <alignment vertical="center"/>
    </xf>
    <xf numFmtId="0" fontId="28" fillId="0" borderId="0" xfId="2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28" fillId="0" borderId="0" xfId="2" applyFont="1" applyFill="1" applyAlignment="1" applyProtection="1">
      <alignment horizontal="left" vertical="center"/>
    </xf>
    <xf numFmtId="0" fontId="33" fillId="0" borderId="0" xfId="2" applyFont="1" applyFill="1" applyBorder="1" applyAlignment="1" applyProtection="1">
      <alignment vertical="center"/>
    </xf>
    <xf numFmtId="0" fontId="9" fillId="4" borderId="8" xfId="0" applyFont="1" applyFill="1" applyBorder="1" applyAlignment="1" applyProtection="1">
      <alignment horizontal="center" vertical="center" wrapText="1"/>
    </xf>
    <xf numFmtId="0" fontId="36" fillId="0" borderId="10" xfId="0" applyNumberFormat="1" applyFont="1" applyBorder="1" applyAlignment="1" applyProtection="1">
      <alignment horizontal="center" vertical="center" wrapText="1"/>
    </xf>
    <xf numFmtId="0" fontId="34" fillId="0" borderId="0" xfId="2" applyFont="1" applyFill="1" applyAlignment="1" applyProtection="1">
      <alignment vertical="center"/>
    </xf>
    <xf numFmtId="0" fontId="36" fillId="0" borderId="11" xfId="0" applyNumberFormat="1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0" fontId="30" fillId="2" borderId="4" xfId="2" applyFont="1" applyFill="1" applyBorder="1" applyAlignment="1" applyProtection="1">
      <alignment horizontal="center" vertical="center" wrapText="1"/>
    </xf>
    <xf numFmtId="0" fontId="36" fillId="0" borderId="1" xfId="0" applyNumberFormat="1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37" fillId="0" borderId="0" xfId="2" applyFont="1" applyFill="1" applyBorder="1" applyAlignment="1" applyProtection="1">
      <alignment vertical="center"/>
    </xf>
    <xf numFmtId="9" fontId="25" fillId="4" borderId="13" xfId="1" applyNumberFormat="1" applyFont="1" applyFill="1" applyBorder="1" applyAlignment="1" applyProtection="1">
      <alignment horizontal="center" vertical="center" wrapText="1"/>
    </xf>
    <xf numFmtId="0" fontId="9" fillId="2" borderId="16" xfId="2" applyFont="1" applyFill="1" applyBorder="1" applyAlignment="1" applyProtection="1">
      <alignment horizontal="center" vertical="center" wrapText="1"/>
    </xf>
    <xf numFmtId="0" fontId="25" fillId="0" borderId="20" xfId="2" applyFont="1" applyFill="1" applyBorder="1" applyAlignment="1" applyProtection="1">
      <alignment horizontal="center" vertical="center" wrapText="1"/>
      <protection locked="0"/>
    </xf>
    <xf numFmtId="1" fontId="25" fillId="0" borderId="20" xfId="0" applyNumberFormat="1" applyFont="1" applyFill="1" applyBorder="1" applyAlignment="1" applyProtection="1">
      <alignment horizontal="center" vertical="center" wrapText="1"/>
      <protection locked="0"/>
    </xf>
    <xf numFmtId="9" fontId="25" fillId="4" borderId="20" xfId="1" applyNumberFormat="1" applyFont="1" applyFill="1" applyBorder="1" applyAlignment="1" applyProtection="1">
      <alignment horizontal="center" vertical="center" wrapText="1"/>
    </xf>
    <xf numFmtId="9" fontId="25" fillId="4" borderId="21" xfId="1" applyNumberFormat="1" applyFont="1" applyFill="1" applyBorder="1" applyAlignment="1" applyProtection="1">
      <alignment horizontal="center" vertical="center" wrapText="1"/>
    </xf>
    <xf numFmtId="0" fontId="30" fillId="4" borderId="24" xfId="2" applyFont="1" applyFill="1" applyBorder="1" applyAlignment="1" applyProtection="1">
      <alignment horizontal="center" vertical="center" wrapText="1"/>
    </xf>
    <xf numFmtId="9" fontId="25" fillId="4" borderId="22" xfId="1" applyNumberFormat="1" applyFont="1" applyFill="1" applyBorder="1" applyAlignment="1" applyProtection="1">
      <alignment horizontal="center" vertical="center" wrapText="1"/>
    </xf>
    <xf numFmtId="9" fontId="25" fillId="4" borderId="23" xfId="1" applyNumberFormat="1" applyFont="1" applyFill="1" applyBorder="1" applyAlignment="1" applyProtection="1">
      <alignment horizontal="center" vertical="center" wrapText="1"/>
    </xf>
    <xf numFmtId="0" fontId="35" fillId="4" borderId="25" xfId="2" quotePrefix="1" applyFont="1" applyFill="1" applyBorder="1" applyAlignment="1" applyProtection="1">
      <alignment horizontal="center" vertical="center" wrapText="1"/>
    </xf>
    <xf numFmtId="9" fontId="35" fillId="4" borderId="26" xfId="1" quotePrefix="1" applyFont="1" applyFill="1" applyBorder="1" applyAlignment="1" applyProtection="1">
      <alignment horizontal="center" vertical="center" wrapText="1"/>
    </xf>
    <xf numFmtId="0" fontId="35" fillId="4" borderId="24" xfId="2" quotePrefix="1" applyFont="1" applyFill="1" applyBorder="1" applyAlignment="1" applyProtection="1">
      <alignment horizontal="center" vertical="center" wrapText="1"/>
    </xf>
    <xf numFmtId="9" fontId="35" fillId="4" borderId="27" xfId="1" quotePrefix="1" applyFont="1" applyFill="1" applyBorder="1" applyAlignment="1" applyProtection="1">
      <alignment horizontal="center" vertical="center" wrapText="1"/>
    </xf>
    <xf numFmtId="1" fontId="35" fillId="4" borderId="25" xfId="2" quotePrefix="1" applyNumberFormat="1" applyFont="1" applyFill="1" applyBorder="1" applyAlignment="1" applyProtection="1">
      <alignment horizontal="center" vertical="center" wrapText="1"/>
    </xf>
    <xf numFmtId="9" fontId="35" fillId="4" borderId="25" xfId="1" quotePrefix="1" applyFont="1" applyFill="1" applyBorder="1" applyAlignment="1" applyProtection="1">
      <alignment horizontal="center" vertical="center" wrapText="1"/>
    </xf>
    <xf numFmtId="1" fontId="35" fillId="4" borderId="24" xfId="2" quotePrefix="1" applyNumberFormat="1" applyFont="1" applyFill="1" applyBorder="1" applyAlignment="1" applyProtection="1">
      <alignment horizontal="center" vertical="center" wrapText="1"/>
    </xf>
    <xf numFmtId="1" fontId="35" fillId="4" borderId="27" xfId="2" quotePrefix="1" applyNumberFormat="1" applyFont="1" applyFill="1" applyBorder="1" applyAlignment="1" applyProtection="1">
      <alignment horizontal="center" vertical="center" wrapText="1"/>
    </xf>
    <xf numFmtId="0" fontId="30" fillId="2" borderId="8" xfId="2" applyFont="1" applyFill="1" applyBorder="1" applyAlignment="1" applyProtection="1">
      <alignment horizontal="center" vertical="center" wrapText="1"/>
    </xf>
    <xf numFmtId="0" fontId="30" fillId="2" borderId="10" xfId="2" applyFont="1" applyFill="1" applyBorder="1" applyAlignment="1" applyProtection="1">
      <alignment horizontal="center" vertical="center" wrapText="1"/>
    </xf>
    <xf numFmtId="0" fontId="34" fillId="5" borderId="0" xfId="2" applyFont="1" applyFill="1" applyAlignment="1" applyProtection="1">
      <alignment horizontal="left" vertic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36" fillId="0" borderId="1" xfId="0" applyNumberFormat="1" applyFont="1" applyFill="1" applyBorder="1" applyAlignment="1" applyProtection="1">
      <alignment horizontal="center" vertical="center" wrapText="1"/>
    </xf>
    <xf numFmtId="0" fontId="25" fillId="0" borderId="3" xfId="2" applyFont="1" applyFill="1" applyBorder="1" applyAlignment="1" applyProtection="1">
      <alignment horizontal="center" vertical="center" wrapText="1"/>
      <protection locked="0"/>
    </xf>
    <xf numFmtId="1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25" fillId="4" borderId="3" xfId="1" applyNumberFormat="1" applyFont="1" applyFill="1" applyBorder="1" applyAlignment="1" applyProtection="1">
      <alignment horizontal="center" vertical="center" wrapText="1"/>
    </xf>
    <xf numFmtId="9" fontId="25" fillId="4" borderId="9" xfId="1" applyNumberFormat="1" applyFont="1" applyFill="1" applyBorder="1" applyAlignment="1" applyProtection="1">
      <alignment horizontal="center" vertical="center" wrapText="1"/>
    </xf>
    <xf numFmtId="9" fontId="25" fillId="4" borderId="11" xfId="1" applyNumberFormat="1" applyFont="1" applyFill="1" applyBorder="1" applyAlignment="1" applyProtection="1">
      <alignment horizontal="center" vertical="center" wrapText="1"/>
    </xf>
    <xf numFmtId="9" fontId="25" fillId="4" borderId="5" xfId="1" applyNumberFormat="1" applyFont="1" applyFill="1" applyBorder="1" applyAlignment="1" applyProtection="1">
      <alignment horizontal="center" vertical="center" wrapText="1"/>
    </xf>
    <xf numFmtId="0" fontId="41" fillId="0" borderId="2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5" fontId="24" fillId="0" borderId="1" xfId="0" applyNumberFormat="1" applyFont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5" fontId="0" fillId="0" borderId="28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15" fontId="0" fillId="0" borderId="7" xfId="0" applyNumberFormat="1" applyBorder="1" applyAlignment="1">
      <alignment horizontal="center" vertical="center"/>
    </xf>
    <xf numFmtId="15" fontId="0" fillId="0" borderId="7" xfId="0" applyNumberFormat="1" applyFont="1" applyBorder="1" applyAlignment="1">
      <alignment horizontal="center" vertical="center"/>
    </xf>
    <xf numFmtId="15" fontId="0" fillId="0" borderId="29" xfId="0" applyNumberFormat="1" applyBorder="1" applyAlignment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36" fillId="0" borderId="1" xfId="0" applyNumberFormat="1" applyFont="1" applyFill="1" applyBorder="1" applyAlignment="1" applyProtection="1">
      <alignment horizontal="center" vertical="center" wrapText="1"/>
    </xf>
    <xf numFmtId="0" fontId="36" fillId="0" borderId="1" xfId="0" applyFont="1" applyFill="1" applyBorder="1" applyAlignment="1" applyProtection="1">
      <alignment horizontal="center" vertical="center" wrapText="1"/>
    </xf>
    <xf numFmtId="0" fontId="34" fillId="5" borderId="0" xfId="2" applyFont="1" applyFill="1" applyBorder="1" applyAlignment="1" applyProtection="1">
      <alignment horizontal="left" vertical="center"/>
    </xf>
    <xf numFmtId="0" fontId="40" fillId="0" borderId="0" xfId="2" applyFont="1" applyFill="1" applyBorder="1" applyAlignment="1" applyProtection="1">
      <alignment horizontal="left" vertical="center"/>
    </xf>
    <xf numFmtId="0" fontId="38" fillId="0" borderId="1" xfId="0" applyFont="1" applyBorder="1" applyAlignment="1" applyProtection="1">
      <alignment horizontal="center" vertical="center"/>
    </xf>
    <xf numFmtId="10" fontId="16" fillId="0" borderId="1" xfId="0" applyNumberFormat="1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9" fontId="35" fillId="4" borderId="24" xfId="1" applyFont="1" applyFill="1" applyBorder="1" applyAlignment="1" applyProtection="1">
      <alignment horizontal="center" vertical="center"/>
    </xf>
    <xf numFmtId="9" fontId="35" fillId="4" borderId="25" xfId="1" applyFont="1" applyFill="1" applyBorder="1" applyAlignment="1" applyProtection="1">
      <alignment horizontal="center" vertical="center"/>
    </xf>
    <xf numFmtId="9" fontId="35" fillId="4" borderId="27" xfId="1" applyFont="1" applyFill="1" applyBorder="1" applyAlignment="1" applyProtection="1">
      <alignment horizontal="center" vertical="center"/>
    </xf>
    <xf numFmtId="1" fontId="27" fillId="0" borderId="1" xfId="0" applyNumberFormat="1" applyFont="1" applyBorder="1" applyAlignment="1" applyProtection="1">
      <alignment horizontal="center" vertical="center"/>
    </xf>
    <xf numFmtId="1" fontId="18" fillId="0" borderId="2" xfId="0" applyNumberFormat="1" applyFont="1" applyBorder="1" applyAlignment="1" applyProtection="1">
      <alignment horizontal="left"/>
    </xf>
    <xf numFmtId="1" fontId="18" fillId="0" borderId="6" xfId="0" applyNumberFormat="1" applyFont="1" applyBorder="1" applyAlignment="1" applyProtection="1">
      <alignment horizontal="left"/>
    </xf>
    <xf numFmtId="1" fontId="18" fillId="0" borderId="7" xfId="0" applyNumberFormat="1" applyFont="1" applyBorder="1" applyAlignment="1" applyProtection="1">
      <alignment horizontal="left"/>
    </xf>
    <xf numFmtId="0" fontId="11" fillId="3" borderId="1" xfId="0" applyFont="1" applyFill="1" applyBorder="1" applyAlignment="1" applyProtection="1">
      <alignment horizontal="center" vertical="center"/>
    </xf>
    <xf numFmtId="0" fontId="30" fillId="2" borderId="8" xfId="2" applyFont="1" applyFill="1" applyBorder="1" applyAlignment="1" applyProtection="1">
      <alignment horizontal="center" vertical="center" wrapText="1"/>
    </xf>
    <xf numFmtId="0" fontId="30" fillId="2" borderId="10" xfId="2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 applyProtection="1">
      <alignment vertical="center" wrapText="1"/>
    </xf>
    <xf numFmtId="0" fontId="7" fillId="0" borderId="1" xfId="0" applyNumberFormat="1" applyFont="1" applyBorder="1" applyAlignment="1" applyProtection="1">
      <alignment horizontal="center" vertical="center"/>
    </xf>
    <xf numFmtId="0" fontId="30" fillId="2" borderId="9" xfId="2" applyFont="1" applyFill="1" applyBorder="1" applyAlignment="1" applyProtection="1">
      <alignment horizontal="center" vertical="center" wrapText="1"/>
    </xf>
    <xf numFmtId="0" fontId="30" fillId="2" borderId="5" xfId="2" applyFont="1" applyFill="1" applyBorder="1" applyAlignment="1" applyProtection="1">
      <alignment horizontal="center" vertical="center" wrapText="1"/>
    </xf>
    <xf numFmtId="0" fontId="30" fillId="2" borderId="3" xfId="2" applyFont="1" applyFill="1" applyBorder="1" applyAlignment="1" applyProtection="1">
      <alignment horizontal="center" vertical="center" wrapText="1"/>
    </xf>
    <xf numFmtId="0" fontId="30" fillId="2" borderId="11" xfId="2" applyFont="1" applyFill="1" applyBorder="1" applyAlignment="1" applyProtection="1">
      <alignment horizontal="center" vertical="center" wrapText="1"/>
    </xf>
    <xf numFmtId="0" fontId="9" fillId="2" borderId="17" xfId="2" applyNumberFormat="1" applyFont="1" applyFill="1" applyBorder="1" applyAlignment="1" applyProtection="1">
      <alignment horizontal="center" vertical="center" wrapText="1"/>
    </xf>
    <xf numFmtId="0" fontId="9" fillId="2" borderId="18" xfId="2" applyNumberFormat="1" applyFont="1" applyFill="1" applyBorder="1" applyAlignment="1" applyProtection="1">
      <alignment horizontal="center" vertical="center" wrapText="1"/>
    </xf>
    <xf numFmtId="0" fontId="9" fillId="2" borderId="16" xfId="2" applyNumberFormat="1" applyFont="1" applyFill="1" applyBorder="1" applyAlignment="1" applyProtection="1">
      <alignment horizontal="center" vertical="center" wrapText="1"/>
    </xf>
    <xf numFmtId="0" fontId="9" fillId="2" borderId="19" xfId="2" applyNumberFormat="1" applyFont="1" applyFill="1" applyBorder="1" applyAlignment="1" applyProtection="1">
      <alignment horizontal="center" vertical="center" wrapText="1"/>
    </xf>
    <xf numFmtId="1" fontId="18" fillId="0" borderId="1" xfId="0" applyNumberFormat="1" applyFont="1" applyBorder="1" applyAlignment="1" applyProtection="1">
      <alignment horizontal="left"/>
    </xf>
    <xf numFmtId="0" fontId="34" fillId="5" borderId="0" xfId="2" applyFont="1" applyFill="1" applyAlignment="1" applyProtection="1">
      <alignment horizontal="left" vertical="center"/>
    </xf>
    <xf numFmtId="0" fontId="32" fillId="5" borderId="0" xfId="2" applyFont="1" applyFill="1" applyBorder="1" applyAlignment="1" applyProtection="1">
      <alignment horizontal="left" vertical="center"/>
    </xf>
    <xf numFmtId="9" fontId="35" fillId="4" borderId="26" xfId="1" applyFont="1" applyFill="1" applyBorder="1" applyAlignment="1" applyProtection="1">
      <alignment horizontal="center" vertical="center"/>
    </xf>
    <xf numFmtId="0" fontId="30" fillId="2" borderId="14" xfId="2" applyFont="1" applyFill="1" applyBorder="1" applyAlignment="1" applyProtection="1">
      <alignment horizontal="center" vertical="center" wrapText="1"/>
    </xf>
    <xf numFmtId="0" fontId="30" fillId="2" borderId="15" xfId="2" applyFont="1" applyFill="1" applyBorder="1" applyAlignment="1" applyProtection="1">
      <alignment horizontal="center" vertical="center" wrapText="1"/>
    </xf>
    <xf numFmtId="0" fontId="26" fillId="0" borderId="2" xfId="0" applyFont="1" applyBorder="1" applyAlignment="1" applyProtection="1">
      <alignment horizontal="left" vertical="center" wrapText="1"/>
    </xf>
    <xf numFmtId="0" fontId="26" fillId="0" borderId="6" xfId="0" applyFont="1" applyBorder="1" applyAlignment="1" applyProtection="1">
      <alignment horizontal="left" vertical="center" wrapText="1"/>
    </xf>
    <xf numFmtId="0" fontId="26" fillId="0" borderId="7" xfId="0" applyFont="1" applyBorder="1" applyAlignment="1" applyProtection="1">
      <alignment horizontal="left" vertical="center" wrapText="1"/>
    </xf>
    <xf numFmtId="0" fontId="26" fillId="0" borderId="1" xfId="0" applyNumberFormat="1" applyFont="1" applyBorder="1" applyAlignment="1" applyProtection="1">
      <alignment vertical="center" wrapText="1"/>
    </xf>
    <xf numFmtId="1" fontId="17" fillId="0" borderId="2" xfId="0" applyNumberFormat="1" applyFont="1" applyBorder="1" applyAlignment="1" applyProtection="1">
      <alignment horizontal="center"/>
    </xf>
    <xf numFmtId="1" fontId="17" fillId="0" borderId="6" xfId="0" applyNumberFormat="1" applyFont="1" applyBorder="1" applyAlignment="1" applyProtection="1">
      <alignment horizontal="center"/>
    </xf>
    <xf numFmtId="1" fontId="17" fillId="0" borderId="7" xfId="0" applyNumberFormat="1" applyFont="1" applyBorder="1" applyAlignment="1" applyProtection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</cellXfs>
  <cellStyles count="11">
    <cellStyle name="Comma 2" xfId="4"/>
    <cellStyle name="Comma 3" xfId="5"/>
    <cellStyle name="Normal" xfId="0" builtinId="0"/>
    <cellStyle name="Normal 2" xfId="2"/>
    <cellStyle name="Normal 2 2" xfId="9"/>
    <cellStyle name="Normal 3" xfId="6"/>
    <cellStyle name="Normal 4" xfId="7"/>
    <cellStyle name="Normal 5" xfId="10"/>
    <cellStyle name="Normal_Sheet2" xfId="3"/>
    <cellStyle name="Percent" xfId="1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Review Meeting</a:t>
            </a:r>
            <a:r>
              <a:rPr lang="my-MM" sz="1200"/>
              <a:t> </a:t>
            </a:r>
            <a:r>
              <a:rPr lang="en-US" sz="1200"/>
              <a:t>Achievement (2023~2024 Vs 2024~2025)</a:t>
            </a:r>
          </a:p>
        </c:rich>
      </c:tx>
      <c:layout>
        <c:manualLayout>
          <c:xMode val="edge"/>
          <c:yMode val="edge"/>
          <c:x val="0.13856656893892186"/>
          <c:y val="2.98485200887683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05026898497501"/>
          <c:y val="0.21336624954692981"/>
          <c:w val="0.87853556636424124"/>
          <c:h val="0.58535606299417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'Review Meeting'!$D$4:$D$5</c:f>
              <c:strCache>
                <c:ptCount val="1"/>
                <c:pt idx="0">
                  <c:v>Achievement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" h="635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('Review Meeting'!$B$3,'Review Meeting'!$F$3)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('Review Meeting'!$B$20,'Review Meeting'!$F$20)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FC-49BC-80C7-E51FDEE8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5777936"/>
        <c:axId val="365779896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>
              <a:solidFill>
                <a:srgbClr val="C00000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('Review Meeting'!$B$3,'Review Meeting'!$F$3)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('Review Meeting'!$E$6,'Review Meeting'!$I$6)</c:f>
              <c:numCache>
                <c:formatCode>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FC-49BC-80C7-E51FDEE8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777936"/>
        <c:axId val="365779896"/>
      </c:lineChart>
      <c:catAx>
        <c:axId val="36577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365779896"/>
        <c:crosses val="autoZero"/>
        <c:auto val="1"/>
        <c:lblAlgn val="ctr"/>
        <c:lblOffset val="100"/>
        <c:noMultiLvlLbl val="0"/>
      </c:catAx>
      <c:valAx>
        <c:axId val="365779896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3657779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856506960598731"/>
          <c:y val="0.90974487573184859"/>
          <c:w val="0.44286986078802537"/>
          <c:h val="9.0255124268151438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spPr>
    <a:ln w="9525">
      <a:solidFill>
        <a:schemeClr val="tx1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ysClr val="windowText" lastClr="000000"/>
                </a:solidFill>
              </a:defRPr>
            </a:pPr>
            <a:r>
              <a:rPr lang="en-US" sz="1200">
                <a:solidFill>
                  <a:sysClr val="windowText" lastClr="000000"/>
                </a:solidFill>
              </a:rPr>
              <a:t>Plan No. of Review meeting Vs Actual No. of Review meeting (</a:t>
            </a:r>
            <a:r>
              <a:rPr lang="en-US" sz="1200" b="1" i="0" u="none" strike="noStrike" baseline="0">
                <a:effectLst/>
              </a:rPr>
              <a:t>2024~2025</a:t>
            </a:r>
            <a:r>
              <a:rPr lang="en-US" sz="1200">
                <a:solidFill>
                  <a:sysClr val="windowText" lastClr="000000"/>
                </a:solidFill>
              </a:rPr>
              <a:t>)</a:t>
            </a:r>
          </a:p>
        </c:rich>
      </c:tx>
      <c:layout>
        <c:manualLayout>
          <c:xMode val="edge"/>
          <c:yMode val="edge"/>
          <c:x val="0.14345745502860727"/>
          <c:y val="4.688475725002705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434215738344383E-2"/>
          <c:y val="3.3654862909336156E-2"/>
          <c:w val="0.93828629995612545"/>
          <c:h val="0.67499149725987895"/>
        </c:manualLayout>
      </c:layout>
      <c:lineChart>
        <c:grouping val="standard"/>
        <c:varyColors val="0"/>
        <c:ser>
          <c:idx val="0"/>
          <c:order val="0"/>
          <c:tx>
            <c:strRef>
              <c:f>'Review Meeting'!$F$4:$F$5</c:f>
              <c:strCache>
                <c:ptCount val="2"/>
                <c:pt idx="0">
                  <c:v>Plan No. of Review meeting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7"/>
              <c:layout>
                <c:manualLayout>
                  <c:x val="-3.3838452916590517E-2"/>
                  <c:y val="-7.9306928219944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77C-4D89-BD0F-D4BDC54475B2}"/>
                </c:ext>
              </c:extLst>
            </c:dLbl>
            <c:dLbl>
              <c:idx val="8"/>
              <c:layout>
                <c:manualLayout>
                  <c:x val="-7.2188699555393004E-2"/>
                  <c:y val="-2.11485141919852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885627805438664E-2"/>
                      <c:h val="7.66633639459464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77C-4D89-BD0F-D4BDC54475B2}"/>
                </c:ext>
              </c:extLst>
            </c:dLbl>
            <c:dLbl>
              <c:idx val="9"/>
              <c:layout>
                <c:manualLayout>
                  <c:x val="-5.6397421527650725E-2"/>
                  <c:y val="-4.75841569319667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97421527650725E-2"/>
                      <c:h val="7.66633639459464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77C-4D89-BD0F-D4BDC54475B2}"/>
                </c:ext>
              </c:extLst>
            </c:dLbl>
            <c:dLbl>
              <c:idx val="10"/>
              <c:layout>
                <c:manualLayout>
                  <c:x val="-5.9781266819309765E-2"/>
                  <c:y val="-6.8732671123951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4141524666544691E-2"/>
                      <c:h val="6.608910684995379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77C-4D89-BD0F-D4BDC54475B2}"/>
                </c:ext>
              </c:extLst>
            </c:dLbl>
            <c:dLbl>
              <c:idx val="11"/>
              <c:layout>
                <c:manualLayout>
                  <c:x val="-6.7676905833180864E-3"/>
                  <c:y val="-6.87326711239519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97421527650725E-2"/>
                      <c:h val="7.66633639459464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B77C-4D89-BD0F-D4BDC54475B2}"/>
                </c:ext>
              </c:extLst>
            </c:dLbl>
            <c:spPr>
              <a:solidFill>
                <a:schemeClr val="accent2">
                  <a:lumMod val="40000"/>
                  <a:lumOff val="60000"/>
                </a:schemeClr>
              </a:solidFill>
              <a:ln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</c15:spPr>
                <c15:showLeaderLines val="1"/>
              </c:ext>
            </c:extLst>
          </c:dLbls>
          <c:cat>
            <c:strRef>
              <c:f>'Review Meeting'!$A$6:$A$17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'Review Meeting'!$F$6:$F$17</c:f>
              <c:numCache>
                <c:formatCode>General</c:formatCode>
                <c:ptCount val="12"/>
                <c:pt idx="0">
                  <c:v>10</c:v>
                </c:pt>
                <c:pt idx="1">
                  <c:v>16</c:v>
                </c:pt>
                <c:pt idx="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AD-452C-88EB-47C4CDC0618E}"/>
            </c:ext>
          </c:extLst>
        </c:ser>
        <c:ser>
          <c:idx val="1"/>
          <c:order val="1"/>
          <c:tx>
            <c:strRef>
              <c:f>'Review Meeting'!$G$4:$G$5</c:f>
              <c:strCache>
                <c:ptCount val="2"/>
                <c:pt idx="0">
                  <c:v>Actual No. of Review meeting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dLbls>
            <c:dLbl>
              <c:idx val="0"/>
              <c:layout>
                <c:manualLayout>
                  <c:x val="-3.1582556055484413E-2"/>
                  <c:y val="-7.9306928219944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77C-4D89-BD0F-D4BDC54475B2}"/>
                </c:ext>
              </c:extLst>
            </c:dLbl>
            <c:dLbl>
              <c:idx val="1"/>
              <c:layout>
                <c:manualLayout>
                  <c:x val="-4.2862040361014549E-2"/>
                  <c:y val="-7.40197996719482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77C-4D89-BD0F-D4BDC54475B2}"/>
                </c:ext>
              </c:extLst>
            </c:dLbl>
            <c:dLbl>
              <c:idx val="2"/>
              <c:layout>
                <c:manualLayout>
                  <c:x val="-2.9326659194378418E-2"/>
                  <c:y val="-8.4594056767940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77C-4D89-BD0F-D4BDC54475B2}"/>
                </c:ext>
              </c:extLst>
            </c:dLbl>
            <c:dLbl>
              <c:idx val="3"/>
              <c:layout>
                <c:manualLayout>
                  <c:x val="-3.3838452916590475E-2"/>
                  <c:y val="-8.98811853159371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77C-4D89-BD0F-D4BDC54475B2}"/>
                </c:ext>
              </c:extLst>
            </c:dLbl>
            <c:dLbl>
              <c:idx val="4"/>
              <c:layout>
                <c:manualLayout>
                  <c:x val="-3.3838452916590434E-2"/>
                  <c:y val="-9.51683138639335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77C-4D89-BD0F-D4BDC54475B2}"/>
                </c:ext>
              </c:extLst>
            </c:dLbl>
            <c:dLbl>
              <c:idx val="5"/>
              <c:layout>
                <c:manualLayout>
                  <c:x val="-3.1582556055484406E-2"/>
                  <c:y val="-6.8732671123952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77C-4D89-BD0F-D4BDC54475B2}"/>
                </c:ext>
              </c:extLst>
            </c:dLbl>
            <c:dLbl>
              <c:idx val="6"/>
              <c:layout>
                <c:manualLayout>
                  <c:x val="-3.158255605548449E-2"/>
                  <c:y val="-0.111029699507922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77C-4D89-BD0F-D4BDC54475B2}"/>
                </c:ext>
              </c:extLst>
            </c:dLbl>
            <c:dLbl>
              <c:idx val="8"/>
              <c:layout>
                <c:manualLayout>
                  <c:x val="-2.0303071749954261E-2"/>
                  <c:y val="6.8732671123951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77C-4D89-BD0F-D4BDC54475B2}"/>
                </c:ext>
              </c:extLst>
            </c:dLbl>
            <c:dLbl>
              <c:idx val="9"/>
              <c:layout>
                <c:manualLayout>
                  <c:x val="-2.9326659194378542E-2"/>
                  <c:y val="7.401979967194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77C-4D89-BD0F-D4BDC54475B2}"/>
                </c:ext>
              </c:extLst>
            </c:dLbl>
            <c:dLbl>
              <c:idx val="10"/>
              <c:layout>
                <c:manualLayout>
                  <c:x val="-4.737383408322661E-2"/>
                  <c:y val="0.1480395993438964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77C-4D89-BD0F-D4BDC54475B2}"/>
                </c:ext>
              </c:extLst>
            </c:dLbl>
            <c:dLbl>
              <c:idx val="11"/>
              <c:layout>
                <c:manualLayout>
                  <c:x val="-2.2558968611060454E-2"/>
                  <c:y val="7.9306928219944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77C-4D89-BD0F-D4BDC54475B2}"/>
                </c:ext>
              </c:extLst>
            </c:dLbl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</c15:spPr>
                <c15:showLeaderLines val="1"/>
              </c:ext>
            </c:extLst>
          </c:dLbls>
          <c:cat>
            <c:strRef>
              <c:f>'Review Meeting'!$A$6:$A$17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'Review Meeting'!$G$6:$G$17</c:f>
              <c:numCache>
                <c:formatCode>0</c:formatCode>
                <c:ptCount val="12"/>
                <c:pt idx="0">
                  <c:v>10</c:v>
                </c:pt>
                <c:pt idx="1">
                  <c:v>16</c:v>
                </c:pt>
                <c:pt idx="2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AD-452C-88EB-47C4CDC06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776368"/>
        <c:axId val="365778328"/>
      </c:lineChart>
      <c:catAx>
        <c:axId val="365776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365778328"/>
        <c:crosses val="autoZero"/>
        <c:auto val="1"/>
        <c:lblAlgn val="ctr"/>
        <c:lblOffset val="100"/>
        <c:noMultiLvlLbl val="0"/>
      </c:catAx>
      <c:valAx>
        <c:axId val="365778328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3657763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0429634996823945E-2"/>
          <c:y val="0.90993065063045953"/>
          <c:w val="0.96974689614428888"/>
          <c:h val="9.0069349369540475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spPr>
    <a:ln w="9525">
      <a:solidFill>
        <a:schemeClr val="tx1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ysClr val="windowText" lastClr="000000"/>
                </a:solidFill>
              </a:defRPr>
            </a:pPr>
            <a:r>
              <a:rPr lang="en-US" sz="1200" b="1" i="0" u="none" strike="noStrike" baseline="0">
                <a:effectLst/>
              </a:rPr>
              <a:t>Plan No. of Review meeting Vs Actual No. of Review meeting % (2024~2025)</a:t>
            </a:r>
            <a:endParaRPr lang="en-US" sz="12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693478156161923"/>
          <c:y val="1.49632516677545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2761100435687485E-2"/>
          <c:y val="0.18644317393296869"/>
          <c:w val="0.8757933714928513"/>
          <c:h val="0.60770674226054278"/>
        </c:manualLayout>
      </c:layout>
      <c:lineChart>
        <c:grouping val="standard"/>
        <c:varyColors val="0"/>
        <c:ser>
          <c:idx val="0"/>
          <c:order val="0"/>
          <c:tx>
            <c:v>Target</c:v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0"/>
              <c:layout>
                <c:manualLayout>
                  <c:x val="-4.3135693172757623E-2"/>
                  <c:y val="-8.478366812868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7510578009797239E-2"/>
                      <c:h val="7.580657385623533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5D92-4DAF-92C7-D551E3975ED9}"/>
                </c:ext>
              </c:extLst>
            </c:dLbl>
            <c:dLbl>
              <c:idx val="1"/>
              <c:layout>
                <c:manualLayout>
                  <c:x val="-4.9605962235889409E-2"/>
                  <c:y val="-8.478366812868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82414732707299E-2"/>
                      <c:h val="7.08192992604303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D92-4DAF-92C7-D551E3975ED9}"/>
                </c:ext>
              </c:extLst>
            </c:dLbl>
            <c:dLbl>
              <c:idx val="2"/>
              <c:layout>
                <c:manualLayout>
                  <c:x val="-5.2841139223846229E-2"/>
                  <c:y val="-8.22900308307817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294501302986629E-2"/>
                      <c:h val="6.58320246646254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5D92-4DAF-92C7-D551E3975ED9}"/>
                </c:ext>
              </c:extLst>
            </c:dLbl>
            <c:dLbl>
              <c:idx val="3"/>
              <c:layout>
                <c:manualLayout>
                  <c:x val="-4.6370785247932589E-2"/>
                  <c:y val="-6.9821647991875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294501302986629E-2"/>
                      <c:h val="6.08447500688204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5D92-4DAF-92C7-D551E3975ED9}"/>
                </c:ext>
              </c:extLst>
            </c:dLbl>
            <c:dLbl>
              <c:idx val="4"/>
              <c:layout>
                <c:manualLayout>
                  <c:x val="-3.1273377550249261E-2"/>
                  <c:y val="-7.2315481639171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9667362668435114E-2"/>
                      <c:h val="6.58320246646254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5D92-4DAF-92C7-D551E3975ED9}"/>
                </c:ext>
              </c:extLst>
            </c:dLbl>
            <c:dLbl>
              <c:idx val="5"/>
              <c:layout>
                <c:manualLayout>
                  <c:x val="-2.9116592891611386E-2"/>
                  <c:y val="-5.48600205538545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608070620262394E-2"/>
                      <c:h val="7.08192992604303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5D92-4DAF-92C7-D551E3975ED9}"/>
                </c:ext>
              </c:extLst>
            </c:dLbl>
            <c:dLbl>
              <c:idx val="6"/>
              <c:layout>
                <c:manualLayout>
                  <c:x val="-1.5097492610465245E-2"/>
                  <c:y val="-4.73791086601470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0451285961624505E-2"/>
                      <c:h val="8.578112304784522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5D92-4DAF-92C7-D551E3975ED9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</c:spPr>
            <c:txPr>
              <a:bodyPr/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</c15:spPr>
                <c15:showLeaderLines val="1"/>
              </c:ext>
            </c:extLst>
          </c:dLbls>
          <c:cat>
            <c:strRef>
              <c:f>'Review Meeting'!$A$6:$A$17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'Review Meeting'!$I$6:$I$17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BA-4323-A8A4-948D7D5A7C27}"/>
            </c:ext>
          </c:extLst>
        </c:ser>
        <c:ser>
          <c:idx val="1"/>
          <c:order val="1"/>
          <c:tx>
            <c:strRef>
              <c:f>'Review Meeting'!$H$4:$H$5</c:f>
              <c:strCache>
                <c:ptCount val="2"/>
                <c:pt idx="0">
                  <c:v>Achievement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dLbls>
            <c:dLbl>
              <c:idx val="0"/>
              <c:layout>
                <c:manualLayout>
                  <c:x val="-5.8860866116403843E-2"/>
                  <c:y val="4.48856677116381E-2"/>
                </c:manualLayout>
              </c:layout>
              <c:spPr>
                <a:solidFill>
                  <a:schemeClr val="tx2">
                    <a:lumMod val="20000"/>
                    <a:lumOff val="80000"/>
                  </a:schemeClr>
                </a:solidFill>
              </c:spPr>
              <c:txPr>
                <a:bodyPr/>
                <a:lstStyle/>
                <a:p>
                  <a:pPr>
                    <a:defRPr sz="90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ellipse">
                      <a:avLst/>
                    </a:prstGeom>
                  </c15:spPr>
                  <c15:layout>
                    <c:manualLayout>
                      <c:w val="8.474348059576696E-2"/>
                      <c:h val="0.1122136784056115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5D92-4DAF-92C7-D551E3975ED9}"/>
                </c:ext>
              </c:extLst>
            </c:dLbl>
            <c:dLbl>
              <c:idx val="1"/>
              <c:layout>
                <c:manualLayout>
                  <c:x val="-3.7473742701301813E-2"/>
                  <c:y val="3.49111185200282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165388912408166E-2"/>
                      <c:h val="9.72518546181966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5D92-4DAF-92C7-D551E3975ED9}"/>
                </c:ext>
              </c:extLst>
            </c:dLbl>
            <c:dLbl>
              <c:idx val="2"/>
              <c:layout>
                <c:manualLayout>
                  <c:x val="-3.0164432579276743E-2"/>
                  <c:y val="-9.7270616877926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6411101685982752E-2"/>
                      <c:h val="9.725192982234834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5D92-4DAF-92C7-D551E3975ED9}"/>
                </c:ext>
              </c:extLst>
            </c:dLbl>
            <c:dLbl>
              <c:idx val="3"/>
              <c:layout>
                <c:manualLayout>
                  <c:x val="-5.5585736538050247E-2"/>
                  <c:y val="-0.10475204217029428"/>
                </c:manualLayout>
              </c:layout>
              <c:spPr>
                <a:solidFill>
                  <a:schemeClr val="tx2">
                    <a:lumMod val="20000"/>
                    <a:lumOff val="80000"/>
                  </a:schemeClr>
                </a:solidFill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ellipse">
                      <a:avLst/>
                    </a:prstGeom>
                  </c15:spPr>
                  <c15:layout>
                    <c:manualLayout>
                      <c:w val="9.0307454616058117E-2"/>
                      <c:h val="7.227717854493247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5D92-4DAF-92C7-D551E3975ED9}"/>
                </c:ext>
              </c:extLst>
            </c:dLbl>
            <c:dLbl>
              <c:idx val="4"/>
              <c:layout>
                <c:manualLayout>
                  <c:x val="-2.8997741771046491E-2"/>
                  <c:y val="-7.7264480910954753E-2"/>
                </c:manualLayout>
              </c:layout>
              <c:spPr>
                <a:solidFill>
                  <a:schemeClr val="tx2">
                    <a:lumMod val="20000"/>
                    <a:lumOff val="80000"/>
                  </a:schemeClr>
                </a:solidFill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ellipse">
                      <a:avLst/>
                    </a:prstGeom>
                  </c15:spPr>
                  <c15:layout>
                    <c:manualLayout>
                      <c:w val="9.0578352618575123E-2"/>
                      <c:h val="9.732840526624096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5D92-4DAF-92C7-D551E3975ED9}"/>
                </c:ext>
              </c:extLst>
            </c:dLbl>
            <c:spPr>
              <a:solidFill>
                <a:schemeClr val="tx2">
                  <a:lumMod val="20000"/>
                  <a:lumOff val="80000"/>
                </a:schemeClr>
              </a:solidFill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</c15:spPr>
                <c15:showLeaderLines val="1"/>
              </c:ext>
            </c:extLst>
          </c:dLbls>
          <c:cat>
            <c:strRef>
              <c:f>'Review Meeting'!$A$6:$A$17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'Review Meeting'!$H$6:$H$17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BA-4323-A8A4-948D7D5A7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776760"/>
        <c:axId val="373705808"/>
      </c:lineChart>
      <c:catAx>
        <c:axId val="365776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373705808"/>
        <c:crosses val="autoZero"/>
        <c:auto val="1"/>
        <c:lblAlgn val="ctr"/>
        <c:lblOffset val="100"/>
        <c:noMultiLvlLbl val="0"/>
      </c:catAx>
      <c:valAx>
        <c:axId val="37370580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3657767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155227356769742"/>
          <c:y val="0.90993065063045953"/>
          <c:w val="0.41689525864881743"/>
          <c:h val="9.0069349369540475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spPr>
    <a:ln w="9525">
      <a:solidFill>
        <a:schemeClr val="tx1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jpeg"/><Relationship Id="rId13" Type="http://schemas.openxmlformats.org/officeDocument/2006/relationships/image" Target="../media/image24.png"/><Relationship Id="rId3" Type="http://schemas.openxmlformats.org/officeDocument/2006/relationships/image" Target="../media/image14.png"/><Relationship Id="rId7" Type="http://schemas.openxmlformats.org/officeDocument/2006/relationships/image" Target="../media/image18.jpeg"/><Relationship Id="rId12" Type="http://schemas.openxmlformats.org/officeDocument/2006/relationships/image" Target="../media/image23.jpeg"/><Relationship Id="rId2" Type="http://schemas.openxmlformats.org/officeDocument/2006/relationships/image" Target="../media/image13.png"/><Relationship Id="rId16" Type="http://schemas.openxmlformats.org/officeDocument/2006/relationships/image" Target="../media/image27.png"/><Relationship Id="rId1" Type="http://schemas.openxmlformats.org/officeDocument/2006/relationships/image" Target="../media/image12.png"/><Relationship Id="rId6" Type="http://schemas.openxmlformats.org/officeDocument/2006/relationships/image" Target="../media/image17.jpeg"/><Relationship Id="rId11" Type="http://schemas.openxmlformats.org/officeDocument/2006/relationships/image" Target="../media/image22.jpeg"/><Relationship Id="rId5" Type="http://schemas.openxmlformats.org/officeDocument/2006/relationships/image" Target="../media/image16.png"/><Relationship Id="rId15" Type="http://schemas.openxmlformats.org/officeDocument/2006/relationships/image" Target="../media/image26.jpg"/><Relationship Id="rId10" Type="http://schemas.openxmlformats.org/officeDocument/2006/relationships/image" Target="../media/image21.jpeg"/><Relationship Id="rId4" Type="http://schemas.openxmlformats.org/officeDocument/2006/relationships/image" Target="../media/image15.png"/><Relationship Id="rId9" Type="http://schemas.openxmlformats.org/officeDocument/2006/relationships/image" Target="../media/image20.jpeg"/><Relationship Id="rId14" Type="http://schemas.openxmlformats.org/officeDocument/2006/relationships/image" Target="../media/image25.jp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jpeg"/><Relationship Id="rId3" Type="http://schemas.openxmlformats.org/officeDocument/2006/relationships/image" Target="../media/image30.jpeg"/><Relationship Id="rId7" Type="http://schemas.openxmlformats.org/officeDocument/2006/relationships/image" Target="../media/image34.png"/><Relationship Id="rId2" Type="http://schemas.openxmlformats.org/officeDocument/2006/relationships/image" Target="../media/image29.jpeg"/><Relationship Id="rId1" Type="http://schemas.openxmlformats.org/officeDocument/2006/relationships/image" Target="../media/image28.png"/><Relationship Id="rId6" Type="http://schemas.openxmlformats.org/officeDocument/2006/relationships/image" Target="../media/image33.png"/><Relationship Id="rId5" Type="http://schemas.openxmlformats.org/officeDocument/2006/relationships/image" Target="../media/image32.jpeg"/><Relationship Id="rId10" Type="http://schemas.openxmlformats.org/officeDocument/2006/relationships/image" Target="../media/image37.jpeg"/><Relationship Id="rId4" Type="http://schemas.openxmlformats.org/officeDocument/2006/relationships/image" Target="../media/image31.jpeg"/><Relationship Id="rId9" Type="http://schemas.openxmlformats.org/officeDocument/2006/relationships/image" Target="../media/image36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27</xdr:row>
      <xdr:rowOff>188301</xdr:rowOff>
    </xdr:from>
    <xdr:ext cx="84852" cy="22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22731</xdr:colOff>
      <xdr:row>22</xdr:row>
      <xdr:rowOff>27507</xdr:rowOff>
    </xdr:from>
    <xdr:to>
      <xdr:col>4</xdr:col>
      <xdr:colOff>238125</xdr:colOff>
      <xdr:row>29</xdr:row>
      <xdr:rowOff>294410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145791</xdr:colOff>
      <xdr:row>3</xdr:row>
      <xdr:rowOff>68035</xdr:rowOff>
    </xdr:from>
    <xdr:to>
      <xdr:col>4</xdr:col>
      <xdr:colOff>1078852</xdr:colOff>
      <xdr:row>4</xdr:row>
      <xdr:rowOff>227772</xdr:rowOff>
    </xdr:to>
    <xdr:pic>
      <xdr:nvPicPr>
        <xdr:cNvPr id="10" name="Picture 9" descr="300px-Target_logo.svg_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1378" y="1088571"/>
          <a:ext cx="933061" cy="567951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169462</xdr:colOff>
      <xdr:row>3</xdr:row>
      <xdr:rowOff>55976</xdr:rowOff>
    </xdr:from>
    <xdr:to>
      <xdr:col>8</xdr:col>
      <xdr:colOff>1059655</xdr:colOff>
      <xdr:row>4</xdr:row>
      <xdr:rowOff>248949</xdr:rowOff>
    </xdr:to>
    <xdr:pic>
      <xdr:nvPicPr>
        <xdr:cNvPr id="11" name="Picture 10" descr="300px-Target_logo.svg_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556" y="1163257"/>
          <a:ext cx="890193" cy="550161"/>
        </a:xfrm>
        <a:prstGeom prst="rect">
          <a:avLst/>
        </a:prstGeom>
        <a:effectLst/>
      </xdr:spPr>
    </xdr:pic>
    <xdr:clientData/>
  </xdr:twoCellAnchor>
  <xdr:twoCellAnchor>
    <xdr:from>
      <xdr:col>4</xdr:col>
      <xdr:colOff>419658</xdr:colOff>
      <xdr:row>22</xdr:row>
      <xdr:rowOff>86501</xdr:rowOff>
    </xdr:from>
    <xdr:to>
      <xdr:col>8</xdr:col>
      <xdr:colOff>762001</xdr:colOff>
      <xdr:row>29</xdr:row>
      <xdr:rowOff>214224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8032</xdr:colOff>
      <xdr:row>22</xdr:row>
      <xdr:rowOff>25976</xdr:rowOff>
    </xdr:from>
    <xdr:to>
      <xdr:col>16</xdr:col>
      <xdr:colOff>71275</xdr:colOff>
      <xdr:row>29</xdr:row>
      <xdr:rowOff>298120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312049</xdr:colOff>
      <xdr:row>1</xdr:row>
      <xdr:rowOff>45720</xdr:rowOff>
    </xdr:from>
    <xdr:to>
      <xdr:col>4</xdr:col>
      <xdr:colOff>1805939</xdr:colOff>
      <xdr:row>1</xdr:row>
      <xdr:rowOff>1533594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7449" y="243840"/>
          <a:ext cx="1493890" cy="1487874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2</xdr:row>
      <xdr:rowOff>61890</xdr:rowOff>
    </xdr:from>
    <xdr:to>
      <xdr:col>4</xdr:col>
      <xdr:colOff>1700112</xdr:colOff>
      <xdr:row>2</xdr:row>
      <xdr:rowOff>1501140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57" r="1968"/>
        <a:stretch/>
      </xdr:blipFill>
      <xdr:spPr>
        <a:xfrm>
          <a:off x="5486400" y="1860210"/>
          <a:ext cx="1319112" cy="1439250"/>
        </a:xfrm>
        <a:prstGeom prst="rect">
          <a:avLst/>
        </a:prstGeom>
      </xdr:spPr>
    </xdr:pic>
    <xdr:clientData/>
  </xdr:twoCellAnchor>
  <xdr:twoCellAnchor editAs="oneCell">
    <xdr:from>
      <xdr:col>4</xdr:col>
      <xdr:colOff>380582</xdr:colOff>
      <xdr:row>3</xdr:row>
      <xdr:rowOff>76200</xdr:rowOff>
    </xdr:from>
    <xdr:to>
      <xdr:col>4</xdr:col>
      <xdr:colOff>1737359</xdr:colOff>
      <xdr:row>3</xdr:row>
      <xdr:rowOff>1501140</xdr:rowOff>
    </xdr:to>
    <xdr:pic>
      <xdr:nvPicPr>
        <xdr:cNvPr id="8" name="Picture 7" descr="C:\Users\SU MYAT\AppData\Local\Temp\fd81c9d5-032f-4d2a-a8f0-c5488b84d13c_odoo_weekly_attendance.zip.13c\odoo_weekly_attendance\photo_2024_04_06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5982" y="3429000"/>
          <a:ext cx="1356777" cy="1424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411480</xdr:colOff>
      <xdr:row>4</xdr:row>
      <xdr:rowOff>78722</xdr:rowOff>
    </xdr:from>
    <xdr:to>
      <xdr:col>4</xdr:col>
      <xdr:colOff>1882139</xdr:colOff>
      <xdr:row>4</xdr:row>
      <xdr:rowOff>1485900</xdr:rowOff>
    </xdr:to>
    <xdr:pic>
      <xdr:nvPicPr>
        <xdr:cNvPr id="9" name="Picture 8" descr="C:\Users\SU MYAT\AppData\Local\Temp\611c1b64-00b4-415f-bc59-5f349afdf567_odoo_weekly_attendance.zip.567\odoo_weekly_attendance\photo_2024-04-26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6880" y="4986002"/>
          <a:ext cx="1470659" cy="1407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426720</xdr:colOff>
      <xdr:row>5</xdr:row>
      <xdr:rowOff>147888</xdr:rowOff>
    </xdr:from>
    <xdr:to>
      <xdr:col>4</xdr:col>
      <xdr:colOff>1836046</xdr:colOff>
      <xdr:row>5</xdr:row>
      <xdr:rowOff>1459726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CE8DFD4-A6AE-84A5-25FF-486A308D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32120" y="6609648"/>
          <a:ext cx="1409326" cy="1311838"/>
        </a:xfrm>
        <a:prstGeom prst="rect">
          <a:avLst/>
        </a:prstGeom>
      </xdr:spPr>
    </xdr:pic>
    <xdr:clientData/>
  </xdr:twoCellAnchor>
  <xdr:twoCellAnchor editAs="oneCell">
    <xdr:from>
      <xdr:col>4</xdr:col>
      <xdr:colOff>485498</xdr:colOff>
      <xdr:row>6</xdr:row>
      <xdr:rowOff>167641</xdr:rowOff>
    </xdr:from>
    <xdr:to>
      <xdr:col>4</xdr:col>
      <xdr:colOff>1815176</xdr:colOff>
      <xdr:row>6</xdr:row>
      <xdr:rowOff>1399343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1A6362B-8253-DD18-A82D-38A6F0263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90898" y="8183881"/>
          <a:ext cx="1329678" cy="1231702"/>
        </a:xfrm>
        <a:prstGeom prst="rect">
          <a:avLst/>
        </a:prstGeom>
      </xdr:spPr>
    </xdr:pic>
    <xdr:clientData/>
  </xdr:twoCellAnchor>
  <xdr:twoCellAnchor editAs="oneCell">
    <xdr:from>
      <xdr:col>4</xdr:col>
      <xdr:colOff>480060</xdr:colOff>
      <xdr:row>7</xdr:row>
      <xdr:rowOff>98195</xdr:rowOff>
    </xdr:from>
    <xdr:to>
      <xdr:col>4</xdr:col>
      <xdr:colOff>1945922</xdr:colOff>
      <xdr:row>7</xdr:row>
      <xdr:rowOff>1462659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15BD198-5C6A-875D-B01A-5726D0B68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85460" y="9668915"/>
          <a:ext cx="1465862" cy="1364464"/>
        </a:xfrm>
        <a:prstGeom prst="rect">
          <a:avLst/>
        </a:prstGeom>
      </xdr:spPr>
    </xdr:pic>
    <xdr:clientData/>
  </xdr:twoCellAnchor>
  <xdr:twoCellAnchor editAs="absolute">
    <xdr:from>
      <xdr:col>4</xdr:col>
      <xdr:colOff>431609</xdr:colOff>
      <xdr:row>8</xdr:row>
      <xdr:rowOff>45720</xdr:rowOff>
    </xdr:from>
    <xdr:to>
      <xdr:col>4</xdr:col>
      <xdr:colOff>1126681</xdr:colOff>
      <xdr:row>8</xdr:row>
      <xdr:rowOff>1493520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6AD3148-9164-41F8-B6EF-EF70891DC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37009" y="11170920"/>
          <a:ext cx="695072" cy="1447800"/>
        </a:xfrm>
        <a:prstGeom prst="rect">
          <a:avLst/>
        </a:prstGeom>
      </xdr:spPr>
    </xdr:pic>
    <xdr:clientData/>
  </xdr:twoCellAnchor>
  <xdr:twoCellAnchor editAs="absolute">
    <xdr:from>
      <xdr:col>4</xdr:col>
      <xdr:colOff>365760</xdr:colOff>
      <xdr:row>9</xdr:row>
      <xdr:rowOff>53340</xdr:rowOff>
    </xdr:from>
    <xdr:to>
      <xdr:col>4</xdr:col>
      <xdr:colOff>1049655</xdr:colOff>
      <xdr:row>9</xdr:row>
      <xdr:rowOff>1463040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C8EB0CB-3494-48B7-9FE7-6716E04B4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71160" y="12725400"/>
          <a:ext cx="683895" cy="1409700"/>
        </a:xfrm>
        <a:prstGeom prst="rect">
          <a:avLst/>
        </a:prstGeom>
      </xdr:spPr>
    </xdr:pic>
    <xdr:clientData/>
  </xdr:twoCellAnchor>
  <xdr:twoCellAnchor editAs="absolute">
    <xdr:from>
      <xdr:col>4</xdr:col>
      <xdr:colOff>341864</xdr:colOff>
      <xdr:row>10</xdr:row>
      <xdr:rowOff>83820</xdr:rowOff>
    </xdr:from>
    <xdr:to>
      <xdr:col>4</xdr:col>
      <xdr:colOff>1014496</xdr:colOff>
      <xdr:row>10</xdr:row>
      <xdr:rowOff>1476376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9EED9FB-33F6-4095-A6EA-D23063550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447264" y="14317980"/>
          <a:ext cx="672632" cy="13925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160020</xdr:colOff>
      <xdr:row>1</xdr:row>
      <xdr:rowOff>101930</xdr:rowOff>
    </xdr:from>
    <xdr:to>
      <xdr:col>4</xdr:col>
      <xdr:colOff>1646951</xdr:colOff>
      <xdr:row>1</xdr:row>
      <xdr:rowOff>1542205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5440" y="300050"/>
          <a:ext cx="1486931" cy="1440275"/>
        </a:xfrm>
        <a:prstGeom prst="rect">
          <a:avLst/>
        </a:prstGeom>
      </xdr:spPr>
    </xdr:pic>
    <xdr:clientData/>
  </xdr:twoCellAnchor>
  <xdr:twoCellAnchor editAs="oneCell">
    <xdr:from>
      <xdr:col>4</xdr:col>
      <xdr:colOff>261053</xdr:colOff>
      <xdr:row>2</xdr:row>
      <xdr:rowOff>91440</xdr:rowOff>
    </xdr:from>
    <xdr:to>
      <xdr:col>4</xdr:col>
      <xdr:colOff>1719544</xdr:colOff>
      <xdr:row>2</xdr:row>
      <xdr:rowOff>1516380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6473" y="1889760"/>
          <a:ext cx="1458491" cy="1424940"/>
        </a:xfrm>
        <a:prstGeom prst="rect">
          <a:avLst/>
        </a:prstGeom>
      </xdr:spPr>
    </xdr:pic>
    <xdr:clientData/>
  </xdr:twoCellAnchor>
  <xdr:twoCellAnchor editAs="oneCell">
    <xdr:from>
      <xdr:col>4</xdr:col>
      <xdr:colOff>274320</xdr:colOff>
      <xdr:row>3</xdr:row>
      <xdr:rowOff>124976</xdr:rowOff>
    </xdr:from>
    <xdr:to>
      <xdr:col>4</xdr:col>
      <xdr:colOff>1740291</xdr:colOff>
      <xdr:row>3</xdr:row>
      <xdr:rowOff>1517450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39740" y="3523496"/>
          <a:ext cx="1465971" cy="1392474"/>
        </a:xfrm>
        <a:prstGeom prst="rect">
          <a:avLst/>
        </a:prstGeom>
      </xdr:spPr>
    </xdr:pic>
    <xdr:clientData/>
  </xdr:twoCellAnchor>
  <xdr:twoCellAnchor editAs="oneCell">
    <xdr:from>
      <xdr:col>4</xdr:col>
      <xdr:colOff>243034</xdr:colOff>
      <xdr:row>4</xdr:row>
      <xdr:rowOff>144780</xdr:rowOff>
    </xdr:from>
    <xdr:to>
      <xdr:col>4</xdr:col>
      <xdr:colOff>1664096</xdr:colOff>
      <xdr:row>4</xdr:row>
      <xdr:rowOff>1517441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08454" y="5143500"/>
          <a:ext cx="1421062" cy="1372661"/>
        </a:xfrm>
        <a:prstGeom prst="rect">
          <a:avLst/>
        </a:prstGeom>
      </xdr:spPr>
    </xdr:pic>
    <xdr:clientData/>
  </xdr:twoCellAnchor>
  <xdr:twoCellAnchor editAs="oneCell">
    <xdr:from>
      <xdr:col>4</xdr:col>
      <xdr:colOff>318235</xdr:colOff>
      <xdr:row>5</xdr:row>
      <xdr:rowOff>83820</xdr:rowOff>
    </xdr:from>
    <xdr:to>
      <xdr:col>4</xdr:col>
      <xdr:colOff>1795539</xdr:colOff>
      <xdr:row>5</xdr:row>
      <xdr:rowOff>1526955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83655" y="6682740"/>
          <a:ext cx="1477304" cy="1443135"/>
        </a:xfrm>
        <a:prstGeom prst="rect">
          <a:avLst/>
        </a:prstGeom>
      </xdr:spPr>
    </xdr:pic>
    <xdr:clientData/>
  </xdr:twoCellAnchor>
  <xdr:twoCellAnchor editAs="oneCell">
    <xdr:from>
      <xdr:col>4</xdr:col>
      <xdr:colOff>205740</xdr:colOff>
      <xdr:row>6</xdr:row>
      <xdr:rowOff>70485</xdr:rowOff>
    </xdr:from>
    <xdr:to>
      <xdr:col>4</xdr:col>
      <xdr:colOff>2171700</xdr:colOff>
      <xdr:row>6</xdr:row>
      <xdr:rowOff>1544955</xdr:rowOff>
    </xdr:to>
    <xdr:pic>
      <xdr:nvPicPr>
        <xdr:cNvPr id="8" name="Picture 7" descr="C:\Users\SU MYAT\AppData\Local\Temp\90ce3a7a-7eda-4ca9-8f83-700898460a23_odoo_weekly_attendance.zip.a23\odoo_weekly_attendance\photo_2024-05-04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1160" y="8269605"/>
          <a:ext cx="1965960" cy="1474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208280</xdr:colOff>
      <xdr:row>7</xdr:row>
      <xdr:rowOff>76200</xdr:rowOff>
    </xdr:from>
    <xdr:to>
      <xdr:col>4</xdr:col>
      <xdr:colOff>2138680</xdr:colOff>
      <xdr:row>7</xdr:row>
      <xdr:rowOff>1524000</xdr:rowOff>
    </xdr:to>
    <xdr:pic>
      <xdr:nvPicPr>
        <xdr:cNvPr id="9" name="Picture 8" descr="C:\Users\SU MYAT\AppData\Local\Temp\864497e8-b149-45ba-98b4-322311984bec_odoo_weekly_attendance.zip.bec\odoo_weekly_attendance\photo_2024-05-10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3700" y="9875520"/>
          <a:ext cx="1930400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238714</xdr:colOff>
      <xdr:row>8</xdr:row>
      <xdr:rowOff>45720</xdr:rowOff>
    </xdr:from>
    <xdr:to>
      <xdr:col>4</xdr:col>
      <xdr:colOff>1856786</xdr:colOff>
      <xdr:row>8</xdr:row>
      <xdr:rowOff>1485900</xdr:rowOff>
    </xdr:to>
    <xdr:pic>
      <xdr:nvPicPr>
        <xdr:cNvPr id="10" name="Picture 9" descr="C:\Users\SU MYAT\AppData\Local\Temp\5515d507-b4a4-40df-9a8e-36b37fd637b3_odoo_weekly_attendance.zip.7b3\odoo_weekly_attendance\photo_2024-05-18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4134" y="11445240"/>
          <a:ext cx="1618072" cy="1440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221955</xdr:colOff>
      <xdr:row>9</xdr:row>
      <xdr:rowOff>106680</xdr:rowOff>
    </xdr:from>
    <xdr:to>
      <xdr:col>4</xdr:col>
      <xdr:colOff>1705905</xdr:colOff>
      <xdr:row>9</xdr:row>
      <xdr:rowOff>1531620</xdr:rowOff>
    </xdr:to>
    <xdr:pic>
      <xdr:nvPicPr>
        <xdr:cNvPr id="11" name="Picture 10" descr="C:\Users\SU MYAT\AppData\Local\Temp\8dbfd9ff-e2b9-4c0b-af02-796afbb553bb_odoo_weekly_attendance.zip.3bb\odoo_weekly_attendance\photo_2024-05-24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7375" y="13106400"/>
          <a:ext cx="1483950" cy="1424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4</xdr:col>
      <xdr:colOff>322220</xdr:colOff>
      <xdr:row>10</xdr:row>
      <xdr:rowOff>106680</xdr:rowOff>
    </xdr:from>
    <xdr:to>
      <xdr:col>4</xdr:col>
      <xdr:colOff>986516</xdr:colOff>
      <xdr:row>10</xdr:row>
      <xdr:rowOff>1493520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DCDA771-944E-462C-8895-489DD89BD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87640" y="14706600"/>
          <a:ext cx="664296" cy="1386840"/>
        </a:xfrm>
        <a:prstGeom prst="rect">
          <a:avLst/>
        </a:prstGeom>
      </xdr:spPr>
    </xdr:pic>
    <xdr:clientData/>
  </xdr:twoCellAnchor>
  <xdr:twoCellAnchor editAs="absolute">
    <xdr:from>
      <xdr:col>4</xdr:col>
      <xdr:colOff>325360</xdr:colOff>
      <xdr:row>11</xdr:row>
      <xdr:rowOff>60960</xdr:rowOff>
    </xdr:from>
    <xdr:to>
      <xdr:col>4</xdr:col>
      <xdr:colOff>1033456</xdr:colOff>
      <xdr:row>11</xdr:row>
      <xdr:rowOff>1539240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E0ABC95-2E52-4DD4-8CD5-4AE46A9CD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590780" y="16261080"/>
          <a:ext cx="708096" cy="1478280"/>
        </a:xfrm>
        <a:prstGeom prst="rect">
          <a:avLst/>
        </a:prstGeom>
      </xdr:spPr>
    </xdr:pic>
    <xdr:clientData/>
  </xdr:twoCellAnchor>
  <xdr:twoCellAnchor editAs="absolute">
    <xdr:from>
      <xdr:col>4</xdr:col>
      <xdr:colOff>351324</xdr:colOff>
      <xdr:row>12</xdr:row>
      <xdr:rowOff>99060</xdr:rowOff>
    </xdr:from>
    <xdr:to>
      <xdr:col>4</xdr:col>
      <xdr:colOff>993606</xdr:colOff>
      <xdr:row>12</xdr:row>
      <xdr:rowOff>1449706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FA1A074-66AF-4534-9B71-388BF7BB8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616744" y="17899380"/>
          <a:ext cx="642282" cy="1350646"/>
        </a:xfrm>
        <a:prstGeom prst="rect">
          <a:avLst/>
        </a:prstGeom>
      </xdr:spPr>
    </xdr:pic>
    <xdr:clientData/>
  </xdr:twoCellAnchor>
  <xdr:twoCellAnchor editAs="oneCell">
    <xdr:from>
      <xdr:col>4</xdr:col>
      <xdr:colOff>228390</xdr:colOff>
      <xdr:row>13</xdr:row>
      <xdr:rowOff>106680</xdr:rowOff>
    </xdr:from>
    <xdr:to>
      <xdr:col>4</xdr:col>
      <xdr:colOff>1616780</xdr:colOff>
      <xdr:row>13</xdr:row>
      <xdr:rowOff>1399030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A308BE8-32D2-E4FC-0933-91423093E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493810" y="19507200"/>
          <a:ext cx="1388390" cy="1292350"/>
        </a:xfrm>
        <a:prstGeom prst="rect">
          <a:avLst/>
        </a:prstGeom>
      </xdr:spPr>
    </xdr:pic>
    <xdr:clientData/>
  </xdr:twoCellAnchor>
  <xdr:twoCellAnchor editAs="oneCell">
    <xdr:from>
      <xdr:col>4</xdr:col>
      <xdr:colOff>268991</xdr:colOff>
      <xdr:row>14</xdr:row>
      <xdr:rowOff>106680</xdr:rowOff>
    </xdr:from>
    <xdr:to>
      <xdr:col>4</xdr:col>
      <xdr:colOff>1672697</xdr:colOff>
      <xdr:row>14</xdr:row>
      <xdr:rowOff>1499910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03F73FD-6A3A-4A4B-41A2-44D41FF7D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534411" y="21107400"/>
          <a:ext cx="1403706" cy="1393230"/>
        </a:xfrm>
        <a:prstGeom prst="rect">
          <a:avLst/>
        </a:prstGeom>
      </xdr:spPr>
    </xdr:pic>
    <xdr:clientData/>
  </xdr:twoCellAnchor>
  <xdr:twoCellAnchor editAs="oneCell">
    <xdr:from>
      <xdr:col>4</xdr:col>
      <xdr:colOff>286710</xdr:colOff>
      <xdr:row>15</xdr:row>
      <xdr:rowOff>68580</xdr:rowOff>
    </xdr:from>
    <xdr:to>
      <xdr:col>4</xdr:col>
      <xdr:colOff>1683482</xdr:colOff>
      <xdr:row>15</xdr:row>
      <xdr:rowOff>1476094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89B4E44-DDCF-069F-60EA-D9B9E5A19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552130" y="22669500"/>
          <a:ext cx="1396772" cy="1407514"/>
        </a:xfrm>
        <a:prstGeom prst="rect">
          <a:avLst/>
        </a:prstGeom>
      </xdr:spPr>
    </xdr:pic>
    <xdr:clientData/>
  </xdr:twoCellAnchor>
  <xdr:twoCellAnchor editAs="oneCell">
    <xdr:from>
      <xdr:col>4</xdr:col>
      <xdr:colOff>305992</xdr:colOff>
      <xdr:row>16</xdr:row>
      <xdr:rowOff>127461</xdr:rowOff>
    </xdr:from>
    <xdr:to>
      <xdr:col>4</xdr:col>
      <xdr:colOff>1729740</xdr:colOff>
      <xdr:row>16</xdr:row>
      <xdr:rowOff>1476275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8396769-1BEF-86CC-6DED-A9A5BD5AA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71412" y="24328581"/>
          <a:ext cx="1423748" cy="13488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335280</xdr:colOff>
      <xdr:row>1</xdr:row>
      <xdr:rowOff>107809</xdr:rowOff>
    </xdr:from>
    <xdr:to>
      <xdr:col>4</xdr:col>
      <xdr:colOff>1871730</xdr:colOff>
      <xdr:row>1</xdr:row>
      <xdr:rowOff>1532593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4120" y="305929"/>
          <a:ext cx="1536450" cy="1424784"/>
        </a:xfrm>
        <a:prstGeom prst="rect">
          <a:avLst/>
        </a:prstGeom>
      </xdr:spPr>
    </xdr:pic>
    <xdr:clientData/>
  </xdr:twoCellAnchor>
  <xdr:twoCellAnchor editAs="oneCell">
    <xdr:from>
      <xdr:col>4</xdr:col>
      <xdr:colOff>401153</xdr:colOff>
      <xdr:row>2</xdr:row>
      <xdr:rowOff>76200</xdr:rowOff>
    </xdr:from>
    <xdr:to>
      <xdr:col>4</xdr:col>
      <xdr:colOff>1831507</xdr:colOff>
      <xdr:row>2</xdr:row>
      <xdr:rowOff>1485900</xdr:rowOff>
    </xdr:to>
    <xdr:pic>
      <xdr:nvPicPr>
        <xdr:cNvPr id="3" name="Picture 2" descr="C:\Users\SU MYAT\AppData\Local\Temp\7bb9a409-effb-4525-a7ac-8270483af37e_odoo_weekly_attendance.zip.37e\odoo_weekly_attendance\photo_2024-06-0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9993" y="1874520"/>
          <a:ext cx="1430354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431967</xdr:colOff>
      <xdr:row>3</xdr:row>
      <xdr:rowOff>114300</xdr:rowOff>
    </xdr:from>
    <xdr:to>
      <xdr:col>4</xdr:col>
      <xdr:colOff>1815933</xdr:colOff>
      <xdr:row>3</xdr:row>
      <xdr:rowOff>1478280</xdr:rowOff>
    </xdr:to>
    <xdr:pic>
      <xdr:nvPicPr>
        <xdr:cNvPr id="4" name="Picture 3" descr="C:\Users\SU MYAT\AppData\Local\Temp\4d6214eb-3381-4cef-8eee-5cca5b4e28f3_odoo_weekly_attendance.zip.8f3\odoo_weekly_attendance\photo_2024-06-07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0807" y="3512820"/>
          <a:ext cx="1383966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476680</xdr:colOff>
      <xdr:row>4</xdr:row>
      <xdr:rowOff>75673</xdr:rowOff>
    </xdr:from>
    <xdr:to>
      <xdr:col>4</xdr:col>
      <xdr:colOff>2080260</xdr:colOff>
      <xdr:row>4</xdr:row>
      <xdr:rowOff>1585487</xdr:rowOff>
    </xdr:to>
    <xdr:pic>
      <xdr:nvPicPr>
        <xdr:cNvPr id="5" name="Picture 4" descr="C:\Users\SU MYAT\AppData\Local\Temp\f67b7ce5-a268-4a9d-ae2f-f4ee559177da_odoo_weekly_attendance.zip.7da\odoo_weekly_attendance\photo_2024-06-15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5520" y="5074393"/>
          <a:ext cx="1603580" cy="1509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457256</xdr:colOff>
      <xdr:row>5</xdr:row>
      <xdr:rowOff>121920</xdr:rowOff>
    </xdr:from>
    <xdr:to>
      <xdr:col>4</xdr:col>
      <xdr:colOff>1920184</xdr:colOff>
      <xdr:row>5</xdr:row>
      <xdr:rowOff>1539240</xdr:rowOff>
    </xdr:to>
    <xdr:pic>
      <xdr:nvPicPr>
        <xdr:cNvPr id="6" name="Picture 5" descr="C:\Users\SU MYAT\AppData\Local\Temp\00ad1e3e-7fb4-46b1-892a-fffaf0e6e71d_odoo_weekly_attendance.zip.71d\odoo_weekly_attendance\photo_2024-06-21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6096" y="6720840"/>
          <a:ext cx="1462928" cy="141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430703</xdr:colOff>
      <xdr:row>6</xdr:row>
      <xdr:rowOff>121920</xdr:rowOff>
    </xdr:from>
    <xdr:to>
      <xdr:col>4</xdr:col>
      <xdr:colOff>1859407</xdr:colOff>
      <xdr:row>6</xdr:row>
      <xdr:rowOff>1452942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0FE20B3-0759-9DCB-3BF9-3E88FE8A1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89543" y="8321040"/>
          <a:ext cx="1428704" cy="1331022"/>
        </a:xfrm>
        <a:prstGeom prst="rect">
          <a:avLst/>
        </a:prstGeom>
      </xdr:spPr>
    </xdr:pic>
    <xdr:clientData/>
  </xdr:twoCellAnchor>
  <xdr:twoCellAnchor editAs="oneCell">
    <xdr:from>
      <xdr:col>4</xdr:col>
      <xdr:colOff>449847</xdr:colOff>
      <xdr:row>7</xdr:row>
      <xdr:rowOff>91440</xdr:rowOff>
    </xdr:from>
    <xdr:to>
      <xdr:col>4</xdr:col>
      <xdr:colOff>1895137</xdr:colOff>
      <xdr:row>7</xdr:row>
      <xdr:rowOff>1509050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B80035F-02F4-C0B9-649A-995DFBD64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8687" y="9890760"/>
          <a:ext cx="1445290" cy="1417610"/>
        </a:xfrm>
        <a:prstGeom prst="rect">
          <a:avLst/>
        </a:prstGeom>
      </xdr:spPr>
    </xdr:pic>
    <xdr:clientData/>
  </xdr:twoCellAnchor>
  <xdr:twoCellAnchor editAs="absolute">
    <xdr:from>
      <xdr:col>4</xdr:col>
      <xdr:colOff>481941</xdr:colOff>
      <xdr:row>8</xdr:row>
      <xdr:rowOff>121921</xdr:rowOff>
    </xdr:from>
    <xdr:to>
      <xdr:col>4</xdr:col>
      <xdr:colOff>1152549</xdr:colOff>
      <xdr:row>8</xdr:row>
      <xdr:rowOff>1529715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028B8A0-DF7D-43CD-B268-F34A44D16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40781" y="11521441"/>
          <a:ext cx="670608" cy="1407794"/>
        </a:xfrm>
        <a:prstGeom prst="rect">
          <a:avLst/>
        </a:prstGeom>
      </xdr:spPr>
    </xdr:pic>
    <xdr:clientData/>
  </xdr:twoCellAnchor>
  <xdr:twoCellAnchor editAs="absolute">
    <xdr:from>
      <xdr:col>4</xdr:col>
      <xdr:colOff>498555</xdr:colOff>
      <xdr:row>9</xdr:row>
      <xdr:rowOff>60960</xdr:rowOff>
    </xdr:from>
    <xdr:to>
      <xdr:col>4</xdr:col>
      <xdr:colOff>1208277</xdr:colOff>
      <xdr:row>9</xdr:row>
      <xdr:rowOff>1495428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A759587-9CA3-46D1-9617-77863EAD6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57395" y="13060680"/>
          <a:ext cx="709722" cy="1434468"/>
        </a:xfrm>
        <a:prstGeom prst="rect">
          <a:avLst/>
        </a:prstGeom>
      </xdr:spPr>
    </xdr:pic>
    <xdr:clientData/>
  </xdr:twoCellAnchor>
  <xdr:twoCellAnchor editAs="absolute">
    <xdr:from>
      <xdr:col>4</xdr:col>
      <xdr:colOff>454341</xdr:colOff>
      <xdr:row>10</xdr:row>
      <xdr:rowOff>38100</xdr:rowOff>
    </xdr:from>
    <xdr:to>
      <xdr:col>4</xdr:col>
      <xdr:colOff>1172529</xdr:colOff>
      <xdr:row>10</xdr:row>
      <xdr:rowOff>1541146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08F2B00-F085-42AD-AF64-402BF23C1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13181" y="14638020"/>
          <a:ext cx="718188" cy="1503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T122"/>
  <sheetViews>
    <sheetView tabSelected="1" zoomScale="98" zoomScaleNormal="98" workbookViewId="0">
      <selection activeCell="G13" sqref="G13"/>
    </sheetView>
  </sheetViews>
  <sheetFormatPr defaultColWidth="9.109375" defaultRowHeight="14.4" x14ac:dyDescent="0.3"/>
  <cols>
    <col min="1" max="1" width="15" style="1" customWidth="1"/>
    <col min="2" max="3" width="18.109375" style="1" customWidth="1"/>
    <col min="4" max="4" width="18.6640625" style="1" customWidth="1"/>
    <col min="5" max="5" width="18" style="1" customWidth="1"/>
    <col min="6" max="6" width="19.109375" style="1" customWidth="1"/>
    <col min="7" max="7" width="19.6640625" style="1" customWidth="1"/>
    <col min="8" max="8" width="18.6640625" style="1" customWidth="1"/>
    <col min="9" max="9" width="18" style="1" customWidth="1"/>
    <col min="10" max="10" width="2" style="1" customWidth="1"/>
    <col min="11" max="11" width="22.88671875" style="1" customWidth="1"/>
    <col min="12" max="12" width="13.109375" style="1" customWidth="1"/>
    <col min="13" max="13" width="18.109375" style="1" customWidth="1"/>
    <col min="14" max="14" width="9.109375" style="2" customWidth="1"/>
    <col min="15" max="15" width="16.88671875" style="1" customWidth="1"/>
    <col min="16" max="16384" width="9.109375" style="1"/>
  </cols>
  <sheetData>
    <row r="1" spans="1:18" s="37" customFormat="1" ht="21" x14ac:dyDescent="0.3">
      <c r="A1" s="98" t="s">
        <v>60</v>
      </c>
      <c r="B1" s="98"/>
      <c r="C1" s="98"/>
      <c r="D1" s="98"/>
      <c r="E1" s="98"/>
      <c r="F1" s="43"/>
      <c r="G1" s="43"/>
      <c r="H1" s="43"/>
      <c r="I1" s="43"/>
      <c r="J1" s="35"/>
      <c r="K1" s="4" t="s">
        <v>0</v>
      </c>
      <c r="L1" s="32" t="s">
        <v>1</v>
      </c>
      <c r="M1" s="33"/>
      <c r="N1" s="33"/>
      <c r="O1" s="34"/>
      <c r="P1" s="36"/>
      <c r="Q1" s="36"/>
      <c r="R1" s="36"/>
    </row>
    <row r="2" spans="1:18" s="37" customFormat="1" ht="21.6" thickBot="1" x14ac:dyDescent="0.35">
      <c r="A2" s="99" t="s">
        <v>52</v>
      </c>
      <c r="B2" s="99"/>
      <c r="C2" s="52"/>
      <c r="D2" s="43"/>
      <c r="E2" s="43"/>
      <c r="F2" s="43"/>
      <c r="G2" s="43"/>
      <c r="H2" s="43"/>
      <c r="I2" s="43"/>
      <c r="J2" s="38"/>
      <c r="K2" s="4"/>
      <c r="L2" s="29"/>
      <c r="M2" s="30"/>
      <c r="N2" s="30"/>
      <c r="O2" s="31"/>
      <c r="P2" s="36"/>
      <c r="Q2" s="36"/>
      <c r="R2" s="36"/>
    </row>
    <row r="3" spans="1:18" ht="35.4" thickBot="1" x14ac:dyDescent="0.35">
      <c r="A3" s="54" t="s">
        <v>50</v>
      </c>
      <c r="B3" s="119" t="s">
        <v>53</v>
      </c>
      <c r="C3" s="119"/>
      <c r="D3" s="119"/>
      <c r="E3" s="120"/>
      <c r="F3" s="121" t="s">
        <v>61</v>
      </c>
      <c r="G3" s="119"/>
      <c r="H3" s="119"/>
      <c r="I3" s="122"/>
      <c r="J3" s="5"/>
      <c r="K3" s="6" t="s">
        <v>2</v>
      </c>
      <c r="L3" s="110"/>
      <c r="M3" s="110"/>
      <c r="N3" s="110"/>
      <c r="O3" s="110"/>
      <c r="P3" s="7"/>
      <c r="Q3" s="7"/>
      <c r="R3" s="7"/>
    </row>
    <row r="4" spans="1:18" ht="32.25" customHeight="1" x14ac:dyDescent="0.3">
      <c r="A4" s="111" t="s">
        <v>3</v>
      </c>
      <c r="B4" s="117" t="s">
        <v>55</v>
      </c>
      <c r="C4" s="117" t="s">
        <v>56</v>
      </c>
      <c r="D4" s="117" t="s">
        <v>43</v>
      </c>
      <c r="E4" s="127"/>
      <c r="F4" s="111" t="s">
        <v>55</v>
      </c>
      <c r="G4" s="117" t="s">
        <v>56</v>
      </c>
      <c r="H4" s="117" t="s">
        <v>43</v>
      </c>
      <c r="I4" s="115"/>
      <c r="J4" s="8"/>
      <c r="K4" s="6" t="s">
        <v>4</v>
      </c>
      <c r="L4" s="113" t="s">
        <v>5</v>
      </c>
      <c r="M4" s="113"/>
      <c r="N4" s="113"/>
      <c r="O4" s="113"/>
      <c r="P4" s="7"/>
      <c r="Q4" s="7"/>
      <c r="R4" s="7"/>
    </row>
    <row r="5" spans="1:18" ht="19.5" customHeight="1" thickBot="1" x14ac:dyDescent="0.35">
      <c r="A5" s="112"/>
      <c r="B5" s="118"/>
      <c r="C5" s="118"/>
      <c r="D5" s="118"/>
      <c r="E5" s="128"/>
      <c r="F5" s="112"/>
      <c r="G5" s="118"/>
      <c r="H5" s="118"/>
      <c r="I5" s="116"/>
      <c r="J5" s="9"/>
      <c r="K5" s="18">
        <v>1</v>
      </c>
      <c r="L5" s="113" t="s">
        <v>35</v>
      </c>
      <c r="M5" s="113"/>
      <c r="N5" s="113"/>
      <c r="O5" s="113"/>
      <c r="P5" s="7"/>
      <c r="Q5" s="7"/>
      <c r="R5" s="7"/>
    </row>
    <row r="6" spans="1:18" ht="19.5" customHeight="1" x14ac:dyDescent="0.3">
      <c r="A6" s="70" t="s">
        <v>47</v>
      </c>
      <c r="B6" s="75"/>
      <c r="C6" s="76"/>
      <c r="D6" s="77" t="str">
        <f>IF(ISNUMBER(C6),C6/B6,"")</f>
        <v/>
      </c>
      <c r="E6" s="78">
        <v>1</v>
      </c>
      <c r="F6" s="75">
        <v>10</v>
      </c>
      <c r="G6" s="76">
        <v>10</v>
      </c>
      <c r="H6" s="57">
        <f>IF(ISNUMBER(G6),G6/F6,"")</f>
        <v>1</v>
      </c>
      <c r="I6" s="58">
        <v>1</v>
      </c>
      <c r="J6" s="10"/>
      <c r="K6" s="19">
        <v>0.5</v>
      </c>
      <c r="L6" s="132" t="s">
        <v>46</v>
      </c>
      <c r="M6" s="132"/>
      <c r="N6" s="132"/>
      <c r="O6" s="132"/>
      <c r="P6" s="7"/>
      <c r="Q6" s="7"/>
      <c r="R6" s="7"/>
    </row>
    <row r="7" spans="1:18" ht="19.5" customHeight="1" x14ac:dyDescent="0.3">
      <c r="A7" s="49" t="s">
        <v>9</v>
      </c>
      <c r="B7" s="55"/>
      <c r="C7" s="56"/>
      <c r="D7" s="28" t="str">
        <f t="shared" ref="D7:D17" si="0">IF(ISNUMBER(C7),C7/B7,"")</f>
        <v/>
      </c>
      <c r="E7" s="53">
        <v>1</v>
      </c>
      <c r="F7" s="55">
        <v>16</v>
      </c>
      <c r="G7" s="56">
        <v>16</v>
      </c>
      <c r="H7" s="28">
        <f t="shared" ref="H7:H11" si="1">IF(ISNUMBER(G7),G7/F7,"")</f>
        <v>1</v>
      </c>
      <c r="I7" s="53">
        <v>1</v>
      </c>
      <c r="J7" s="10"/>
      <c r="K7" s="18">
        <v>0</v>
      </c>
      <c r="L7" s="129" t="s">
        <v>36</v>
      </c>
      <c r="M7" s="130"/>
      <c r="N7" s="130"/>
      <c r="O7" s="131"/>
      <c r="P7" s="7"/>
      <c r="Q7" s="7"/>
      <c r="R7" s="7"/>
    </row>
    <row r="8" spans="1:18" ht="19.5" customHeight="1" x14ac:dyDescent="0.3">
      <c r="A8" s="49" t="s">
        <v>10</v>
      </c>
      <c r="B8" s="55"/>
      <c r="C8" s="56"/>
      <c r="D8" s="28" t="str">
        <f t="shared" si="0"/>
        <v/>
      </c>
      <c r="E8" s="53">
        <v>1</v>
      </c>
      <c r="F8" s="55">
        <v>10</v>
      </c>
      <c r="G8" s="56">
        <v>10</v>
      </c>
      <c r="H8" s="28">
        <f t="shared" si="1"/>
        <v>1</v>
      </c>
      <c r="I8" s="53">
        <v>1</v>
      </c>
      <c r="J8" s="10"/>
      <c r="K8" s="11"/>
      <c r="L8" s="7"/>
      <c r="M8" s="7"/>
      <c r="N8" s="7"/>
      <c r="O8" s="7"/>
      <c r="P8" s="100" t="s">
        <v>38</v>
      </c>
      <c r="Q8" s="100"/>
      <c r="R8" s="100"/>
    </row>
    <row r="9" spans="1:18" ht="19.5" customHeight="1" x14ac:dyDescent="0.3">
      <c r="A9" s="49" t="s">
        <v>11</v>
      </c>
      <c r="B9" s="55"/>
      <c r="C9" s="56"/>
      <c r="D9" s="28" t="str">
        <f t="shared" si="0"/>
        <v/>
      </c>
      <c r="E9" s="53">
        <v>1</v>
      </c>
      <c r="F9" s="55"/>
      <c r="G9" s="56"/>
      <c r="H9" s="28" t="str">
        <f t="shared" si="1"/>
        <v/>
      </c>
      <c r="I9" s="53">
        <v>1</v>
      </c>
      <c r="J9" s="10"/>
      <c r="K9" s="114" t="str">
        <f>F3</f>
        <v>2024/2025</v>
      </c>
      <c r="L9" s="114"/>
      <c r="M9" s="106" t="str">
        <f>IF(ISNUMBER($F$20),IF($F$20&gt;=1,"J",IF($F$20&gt;=0.8,"K","L")),"")</f>
        <v>J</v>
      </c>
      <c r="N9" s="106"/>
      <c r="O9" s="106"/>
      <c r="P9" s="101" t="e">
        <f>IF(ISNUMBER($F$20),$F$20-$B$20,"")</f>
        <v>#VALUE!</v>
      </c>
      <c r="Q9" s="102"/>
      <c r="R9" s="102"/>
    </row>
    <row r="10" spans="1:18" ht="19.5" customHeight="1" x14ac:dyDescent="0.3">
      <c r="A10" s="49" t="s">
        <v>12</v>
      </c>
      <c r="B10" s="55"/>
      <c r="C10" s="56"/>
      <c r="D10" s="28" t="str">
        <f t="shared" si="0"/>
        <v/>
      </c>
      <c r="E10" s="53">
        <v>1</v>
      </c>
      <c r="F10" s="55"/>
      <c r="G10" s="56"/>
      <c r="H10" s="28" t="str">
        <f t="shared" si="1"/>
        <v/>
      </c>
      <c r="I10" s="53">
        <v>1</v>
      </c>
      <c r="J10" s="10"/>
      <c r="K10" s="114"/>
      <c r="L10" s="114"/>
      <c r="M10" s="106"/>
      <c r="N10" s="106"/>
      <c r="O10" s="106"/>
      <c r="P10" s="102"/>
      <c r="Q10" s="102"/>
      <c r="R10" s="102"/>
    </row>
    <row r="11" spans="1:18" ht="19.5" customHeight="1" x14ac:dyDescent="0.3">
      <c r="A11" s="49" t="s">
        <v>13</v>
      </c>
      <c r="B11" s="55"/>
      <c r="C11" s="56"/>
      <c r="D11" s="28" t="str">
        <f t="shared" si="0"/>
        <v/>
      </c>
      <c r="E11" s="53">
        <v>1</v>
      </c>
      <c r="F11" s="55"/>
      <c r="G11" s="56"/>
      <c r="H11" s="28" t="str">
        <f t="shared" si="1"/>
        <v/>
      </c>
      <c r="I11" s="53">
        <v>1</v>
      </c>
      <c r="J11" s="10"/>
      <c r="K11" s="114"/>
      <c r="L11" s="114"/>
      <c r="M11" s="106"/>
      <c r="N11" s="106"/>
      <c r="O11" s="106"/>
      <c r="P11" s="102"/>
      <c r="Q11" s="102"/>
      <c r="R11" s="102"/>
    </row>
    <row r="12" spans="1:18" ht="19.5" customHeight="1" x14ac:dyDescent="0.3">
      <c r="A12" s="49" t="s">
        <v>14</v>
      </c>
      <c r="B12" s="55"/>
      <c r="C12" s="56"/>
      <c r="D12" s="28" t="str">
        <f t="shared" si="0"/>
        <v/>
      </c>
      <c r="E12" s="53">
        <v>1</v>
      </c>
      <c r="F12" s="55"/>
      <c r="G12" s="56"/>
      <c r="H12" s="28" t="str">
        <f t="shared" ref="H12:H17" si="2">IF(ISNUMBER(G12),G12/F12,"")</f>
        <v/>
      </c>
      <c r="I12" s="53">
        <v>1</v>
      </c>
      <c r="J12" s="10"/>
      <c r="K12" s="114"/>
      <c r="L12" s="114"/>
      <c r="M12" s="106"/>
      <c r="N12" s="106"/>
      <c r="O12" s="106"/>
      <c r="P12" s="102"/>
      <c r="Q12" s="102"/>
      <c r="R12" s="102"/>
    </row>
    <row r="13" spans="1:18" ht="19.5" customHeight="1" x14ac:dyDescent="0.3">
      <c r="A13" s="49" t="s">
        <v>15</v>
      </c>
      <c r="B13" s="55"/>
      <c r="C13" s="56"/>
      <c r="D13" s="28" t="str">
        <f t="shared" si="0"/>
        <v/>
      </c>
      <c r="E13" s="53">
        <v>1</v>
      </c>
      <c r="F13" s="55"/>
      <c r="G13" s="56"/>
      <c r="H13" s="28" t="str">
        <f t="shared" si="2"/>
        <v/>
      </c>
      <c r="I13" s="53">
        <v>1</v>
      </c>
      <c r="J13" s="10"/>
      <c r="K13" s="133" t="s">
        <v>18</v>
      </c>
      <c r="L13" s="134"/>
      <c r="M13" s="134"/>
      <c r="N13" s="134"/>
      <c r="O13" s="135"/>
      <c r="P13" s="7"/>
      <c r="Q13" s="7"/>
      <c r="R13" s="7"/>
    </row>
    <row r="14" spans="1:18" ht="19.5" customHeight="1" x14ac:dyDescent="0.3">
      <c r="A14" s="49" t="s">
        <v>16</v>
      </c>
      <c r="B14" s="55"/>
      <c r="C14" s="56"/>
      <c r="D14" s="28" t="str">
        <f t="shared" si="0"/>
        <v/>
      </c>
      <c r="E14" s="53">
        <v>1</v>
      </c>
      <c r="F14" s="55"/>
      <c r="G14" s="56"/>
      <c r="H14" s="28" t="str">
        <f t="shared" si="2"/>
        <v/>
      </c>
      <c r="I14" s="53">
        <v>1</v>
      </c>
      <c r="J14" s="10"/>
      <c r="K14" s="107" t="s">
        <v>19</v>
      </c>
      <c r="L14" s="108"/>
      <c r="M14" s="108"/>
      <c r="N14" s="108"/>
      <c r="O14" s="109"/>
      <c r="P14" s="7"/>
      <c r="Q14" s="7"/>
      <c r="R14" s="7"/>
    </row>
    <row r="15" spans="1:18" ht="19.5" customHeight="1" x14ac:dyDescent="0.3">
      <c r="A15" s="49" t="s">
        <v>6</v>
      </c>
      <c r="B15" s="55"/>
      <c r="C15" s="56"/>
      <c r="D15" s="28" t="str">
        <f t="shared" si="0"/>
        <v/>
      </c>
      <c r="E15" s="53">
        <v>1</v>
      </c>
      <c r="F15" s="55"/>
      <c r="G15" s="56"/>
      <c r="H15" s="28" t="str">
        <f t="shared" si="2"/>
        <v/>
      </c>
      <c r="I15" s="53">
        <v>1</v>
      </c>
      <c r="J15" s="10"/>
      <c r="K15" s="107" t="s">
        <v>20</v>
      </c>
      <c r="L15" s="108"/>
      <c r="M15" s="108"/>
      <c r="N15" s="108"/>
      <c r="O15" s="109"/>
      <c r="P15" s="7"/>
      <c r="Q15" s="7"/>
      <c r="R15" s="7"/>
    </row>
    <row r="16" spans="1:18" ht="19.5" customHeight="1" x14ac:dyDescent="0.3">
      <c r="A16" s="49" t="s">
        <v>7</v>
      </c>
      <c r="B16" s="55"/>
      <c r="C16" s="56"/>
      <c r="D16" s="28" t="str">
        <f t="shared" si="0"/>
        <v/>
      </c>
      <c r="E16" s="53">
        <v>1</v>
      </c>
      <c r="F16" s="55"/>
      <c r="G16" s="56"/>
      <c r="H16" s="28" t="str">
        <f t="shared" si="2"/>
        <v/>
      </c>
      <c r="I16" s="53">
        <v>1</v>
      </c>
      <c r="J16" s="10"/>
      <c r="K16" s="123" t="s">
        <v>21</v>
      </c>
      <c r="L16" s="123"/>
      <c r="M16" s="123"/>
      <c r="N16" s="123"/>
      <c r="O16" s="123"/>
      <c r="P16" s="7"/>
      <c r="Q16" s="7"/>
      <c r="R16" s="7"/>
    </row>
    <row r="17" spans="1:20" ht="19.5" customHeight="1" thickBot="1" x14ac:dyDescent="0.35">
      <c r="A17" s="71" t="s">
        <v>8</v>
      </c>
      <c r="B17" s="55"/>
      <c r="C17" s="56"/>
      <c r="D17" s="79" t="str">
        <f t="shared" si="0"/>
        <v/>
      </c>
      <c r="E17" s="80">
        <v>1</v>
      </c>
      <c r="F17" s="55"/>
      <c r="G17" s="56"/>
      <c r="H17" s="60" t="str">
        <f t="shared" si="2"/>
        <v/>
      </c>
      <c r="I17" s="61">
        <v>1</v>
      </c>
      <c r="J17" s="10"/>
      <c r="K17" s="123" t="s">
        <v>22</v>
      </c>
      <c r="L17" s="123"/>
      <c r="M17" s="123"/>
      <c r="N17" s="123"/>
      <c r="O17" s="123"/>
      <c r="P17" s="7"/>
      <c r="Q17" s="7"/>
      <c r="R17" s="7"/>
    </row>
    <row r="18" spans="1:20" ht="21" customHeight="1" thickBot="1" x14ac:dyDescent="0.35">
      <c r="A18" s="59" t="s">
        <v>33</v>
      </c>
      <c r="B18" s="62" t="str">
        <f>IF(COUNTA(B6:B17),SUM(B6:B17),"")</f>
        <v/>
      </c>
      <c r="C18" s="62" t="str">
        <f>IF(COUNTA(C6:C17),SUM(C6:C17),"")</f>
        <v/>
      </c>
      <c r="D18" s="62"/>
      <c r="E18" s="63"/>
      <c r="F18" s="64">
        <f>IF(COUNTA(F6:F17),SUM(F6:F17),"")</f>
        <v>36</v>
      </c>
      <c r="G18" s="62">
        <f>IF(COUNTA(G6:G17),SUM(G6:G17),"")</f>
        <v>36</v>
      </c>
      <c r="H18" s="62"/>
      <c r="I18" s="65"/>
      <c r="J18" s="12"/>
      <c r="K18" s="123" t="s">
        <v>23</v>
      </c>
      <c r="L18" s="123"/>
      <c r="M18" s="123"/>
      <c r="N18" s="123"/>
      <c r="O18" s="123"/>
      <c r="P18" s="7"/>
      <c r="Q18" s="7"/>
      <c r="R18" s="7"/>
    </row>
    <row r="19" spans="1:20" ht="21" customHeight="1" thickBot="1" x14ac:dyDescent="0.35">
      <c r="A19" s="59" t="s">
        <v>34</v>
      </c>
      <c r="B19" s="66" t="str">
        <f>IF(COUNTA(B6:B17),AVERAGE(B6:B17),"")</f>
        <v/>
      </c>
      <c r="C19" s="66" t="str">
        <f t="shared" ref="C19" si="3">IF(COUNTA(C6:C17),AVERAGE(C6:C17),"")</f>
        <v/>
      </c>
      <c r="D19" s="67"/>
      <c r="E19" s="63"/>
      <c r="F19" s="68">
        <f>IF(COUNTA(F6:F17),AVERAGE(F6:F17),"")</f>
        <v>12</v>
      </c>
      <c r="G19" s="66">
        <f>IF(COUNTA(G6:G17),AVERAGE(G6:G17),"")</f>
        <v>12</v>
      </c>
      <c r="H19" s="67"/>
      <c r="I19" s="69"/>
      <c r="J19" s="12"/>
      <c r="K19" s="107" t="s">
        <v>24</v>
      </c>
      <c r="L19" s="108"/>
      <c r="M19" s="108"/>
      <c r="N19" s="108"/>
      <c r="O19" s="109"/>
      <c r="P19" s="7"/>
      <c r="Q19" s="7"/>
      <c r="R19" s="7"/>
    </row>
    <row r="20" spans="1:20" ht="24" customHeight="1" thickBot="1" x14ac:dyDescent="0.45">
      <c r="A20" s="59" t="s">
        <v>44</v>
      </c>
      <c r="B20" s="104" t="str">
        <f>IF(ISNUMBER(C18),C18/B18,"")</f>
        <v/>
      </c>
      <c r="C20" s="104"/>
      <c r="D20" s="104"/>
      <c r="E20" s="126"/>
      <c r="F20" s="103">
        <f>IF(ISNUMBER(G18),G18/F18,"")</f>
        <v>1</v>
      </c>
      <c r="G20" s="104"/>
      <c r="H20" s="104"/>
      <c r="I20" s="105"/>
      <c r="J20" s="13"/>
      <c r="K20" s="107" t="s">
        <v>45</v>
      </c>
      <c r="L20" s="108"/>
      <c r="M20" s="108"/>
      <c r="N20" s="108"/>
      <c r="O20" s="109"/>
      <c r="P20" s="7"/>
      <c r="Q20" s="7"/>
      <c r="R20" s="7"/>
    </row>
    <row r="21" spans="1:20" ht="3" customHeight="1" x14ac:dyDescent="0.35">
      <c r="A21" s="14"/>
      <c r="B21" s="15"/>
      <c r="C21" s="15"/>
      <c r="D21" s="15"/>
      <c r="E21" s="15"/>
      <c r="F21" s="15"/>
      <c r="G21" s="15"/>
      <c r="H21" s="15"/>
      <c r="I21" s="15"/>
      <c r="J21" s="7"/>
      <c r="K21" s="7"/>
      <c r="L21" s="7"/>
      <c r="M21" s="7"/>
      <c r="N21" s="16"/>
      <c r="O21" s="7"/>
      <c r="P21" s="7"/>
      <c r="Q21" s="7"/>
      <c r="R21" s="7"/>
    </row>
    <row r="22" spans="1:20" s="37" customFormat="1" ht="17.25" customHeight="1" x14ac:dyDescent="0.3">
      <c r="A22" s="125" t="s">
        <v>17</v>
      </c>
      <c r="B22" s="125"/>
      <c r="C22" s="39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40"/>
      <c r="O22" s="36"/>
      <c r="P22" s="36"/>
      <c r="Q22" s="36"/>
      <c r="R22" s="36"/>
    </row>
    <row r="23" spans="1:20" ht="24.7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6"/>
      <c r="O23" s="7"/>
      <c r="P23" s="7"/>
      <c r="Q23" s="7"/>
      <c r="R23" s="7"/>
    </row>
    <row r="24" spans="1:20" ht="24.7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6"/>
      <c r="O24" s="7"/>
      <c r="P24" s="7"/>
      <c r="Q24" s="7"/>
      <c r="R24" s="7"/>
    </row>
    <row r="25" spans="1:20" ht="24.7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6"/>
      <c r="O25" s="7"/>
      <c r="P25" s="7"/>
      <c r="Q25" s="7"/>
      <c r="R25" s="7"/>
    </row>
    <row r="26" spans="1:20" ht="24.7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6"/>
      <c r="O26" s="7"/>
      <c r="P26" s="7"/>
      <c r="Q26" s="7"/>
      <c r="R26" s="7"/>
    </row>
    <row r="27" spans="1:20" ht="27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6"/>
      <c r="O27" s="7"/>
      <c r="P27" s="7"/>
      <c r="Q27" s="7"/>
      <c r="R27" s="7"/>
    </row>
    <row r="28" spans="1:20" ht="27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6"/>
      <c r="O28" s="7"/>
      <c r="P28" s="7"/>
      <c r="Q28" s="7"/>
      <c r="R28" s="7"/>
    </row>
    <row r="29" spans="1:20" ht="27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6"/>
      <c r="O29" s="7"/>
      <c r="P29" s="7"/>
      <c r="Q29" s="7"/>
      <c r="R29" s="7"/>
    </row>
    <row r="30" spans="1:20" ht="26.2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6"/>
      <c r="O30" s="7"/>
      <c r="P30" s="7"/>
      <c r="Q30" s="7"/>
      <c r="R30" s="7"/>
    </row>
    <row r="31" spans="1:20" s="37" customFormat="1" ht="20.25" customHeight="1" x14ac:dyDescent="0.3">
      <c r="A31" s="124" t="s">
        <v>25</v>
      </c>
      <c r="B31" s="124"/>
      <c r="C31" s="42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41"/>
      <c r="T31" s="41"/>
    </row>
    <row r="32" spans="1:20" s="25" customFormat="1" ht="36.75" customHeight="1" x14ac:dyDescent="0.3">
      <c r="A32" s="73" t="s">
        <v>42</v>
      </c>
      <c r="B32" s="73" t="s">
        <v>26</v>
      </c>
      <c r="C32" s="73" t="s">
        <v>27</v>
      </c>
      <c r="D32" s="73" t="s">
        <v>37</v>
      </c>
      <c r="E32" s="95" t="s">
        <v>28</v>
      </c>
      <c r="F32" s="95"/>
      <c r="G32" s="95" t="s">
        <v>29</v>
      </c>
      <c r="H32" s="95"/>
      <c r="I32" s="95" t="s">
        <v>30</v>
      </c>
      <c r="J32" s="95"/>
      <c r="K32" s="95"/>
      <c r="L32" s="95" t="s">
        <v>31</v>
      </c>
      <c r="M32" s="95"/>
      <c r="N32" s="36"/>
      <c r="O32" s="36"/>
      <c r="P32" s="36"/>
      <c r="Q32" s="36"/>
      <c r="R32" s="23"/>
      <c r="S32" s="24"/>
      <c r="T32" s="24"/>
    </row>
    <row r="33" spans="1:20" s="22" customFormat="1" ht="56.25" customHeight="1" x14ac:dyDescent="0.3">
      <c r="A33" s="50" t="s">
        <v>54</v>
      </c>
      <c r="B33" s="74" t="s">
        <v>57</v>
      </c>
      <c r="C33" s="74" t="s">
        <v>32</v>
      </c>
      <c r="D33" s="51" t="s">
        <v>51</v>
      </c>
      <c r="E33" s="97" t="s">
        <v>58</v>
      </c>
      <c r="F33" s="97"/>
      <c r="G33" s="97" t="s">
        <v>59</v>
      </c>
      <c r="H33" s="97"/>
      <c r="I33" s="96" t="str">
        <f>C4</f>
        <v>Actual No. of Review meeting</v>
      </c>
      <c r="J33" s="96"/>
      <c r="K33" s="96"/>
      <c r="L33" s="96" t="str">
        <f>B4</f>
        <v>Plan No. of Review meeting</v>
      </c>
      <c r="M33" s="96"/>
      <c r="N33" s="36"/>
      <c r="O33" s="36"/>
      <c r="P33" s="36"/>
      <c r="Q33" s="36"/>
      <c r="R33" s="20"/>
      <c r="S33" s="21"/>
      <c r="T33" s="21"/>
    </row>
    <row r="34" spans="1:20" ht="3.75" customHeight="1" x14ac:dyDescent="0.3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7"/>
      <c r="O34" s="15"/>
      <c r="P34" s="15"/>
      <c r="Q34" s="15"/>
      <c r="R34" s="15"/>
      <c r="S34" s="3"/>
      <c r="T34" s="3"/>
    </row>
    <row r="35" spans="1:20" s="37" customFormat="1" ht="21.75" customHeight="1" thickBot="1" x14ac:dyDescent="0.35">
      <c r="A35" s="72" t="s">
        <v>39</v>
      </c>
      <c r="B35" s="4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40"/>
      <c r="O35" s="36"/>
      <c r="P35" s="36"/>
      <c r="Q35" s="36"/>
      <c r="R35" s="36"/>
      <c r="S35" s="41"/>
      <c r="T35" s="41"/>
    </row>
    <row r="36" spans="1:20" s="27" customFormat="1" ht="17.399999999999999" x14ac:dyDescent="0.3">
      <c r="A36" s="44" t="s">
        <v>40</v>
      </c>
      <c r="B36" s="48" t="s">
        <v>41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6"/>
      <c r="O36" s="23"/>
      <c r="P36" s="23"/>
      <c r="Q36" s="23"/>
      <c r="R36" s="23"/>
      <c r="S36" s="24"/>
      <c r="T36" s="24"/>
    </row>
    <row r="37" spans="1:20" s="27" customFormat="1" ht="21.75" customHeight="1" thickBot="1" x14ac:dyDescent="0.35">
      <c r="A37" s="45" t="s">
        <v>49</v>
      </c>
      <c r="B37" s="47" t="s">
        <v>48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6"/>
      <c r="O37" s="23"/>
      <c r="P37" s="23"/>
      <c r="Q37" s="23"/>
      <c r="R37" s="23"/>
      <c r="S37" s="24"/>
      <c r="T37" s="24"/>
    </row>
    <row r="38" spans="1:20" ht="18" x14ac:dyDescent="0.3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7"/>
      <c r="O38" s="15"/>
      <c r="P38" s="15"/>
      <c r="Q38" s="15"/>
      <c r="R38" s="15"/>
      <c r="S38" s="3"/>
      <c r="T38" s="3"/>
    </row>
    <row r="39" spans="1:20" ht="18" x14ac:dyDescent="0.3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7"/>
      <c r="O39" s="15"/>
      <c r="P39" s="15"/>
      <c r="Q39" s="15"/>
      <c r="R39" s="15"/>
      <c r="S39" s="3"/>
      <c r="T39" s="3"/>
    </row>
    <row r="40" spans="1:20" ht="18" x14ac:dyDescent="0.3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7"/>
      <c r="O40" s="15"/>
      <c r="P40" s="15"/>
      <c r="Q40" s="15"/>
      <c r="R40" s="15"/>
      <c r="S40" s="3"/>
      <c r="T40" s="3"/>
    </row>
    <row r="41" spans="1:20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16"/>
      <c r="O41" s="7"/>
      <c r="P41" s="7"/>
      <c r="Q41" s="7"/>
      <c r="R41" s="7"/>
    </row>
    <row r="42" spans="1:20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6"/>
      <c r="O42" s="7"/>
      <c r="P42" s="7"/>
      <c r="Q42" s="7"/>
      <c r="R42" s="7"/>
    </row>
    <row r="43" spans="1:20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6"/>
      <c r="O43" s="7"/>
      <c r="P43" s="7"/>
      <c r="Q43" s="7"/>
      <c r="R43" s="7"/>
    </row>
    <row r="44" spans="1:20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16"/>
      <c r="O44" s="7"/>
      <c r="P44" s="7"/>
      <c r="Q44" s="7"/>
      <c r="R44" s="7"/>
    </row>
    <row r="45" spans="1:20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16"/>
      <c r="O45" s="7"/>
      <c r="P45" s="7"/>
      <c r="Q45" s="7"/>
      <c r="R45" s="7"/>
    </row>
    <row r="46" spans="1:20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16"/>
      <c r="O46" s="7"/>
      <c r="P46" s="7"/>
      <c r="Q46" s="7"/>
      <c r="R46" s="7"/>
    </row>
    <row r="47" spans="1:20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16"/>
      <c r="O47" s="7"/>
      <c r="P47" s="7"/>
      <c r="Q47" s="7"/>
      <c r="R47" s="7"/>
    </row>
    <row r="48" spans="1:20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16"/>
      <c r="O48" s="7"/>
      <c r="P48" s="7"/>
      <c r="Q48" s="7"/>
      <c r="R48" s="7"/>
    </row>
    <row r="49" spans="1:18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16"/>
      <c r="O49" s="7"/>
      <c r="P49" s="7"/>
      <c r="Q49" s="7"/>
      <c r="R49" s="7"/>
    </row>
    <row r="50" spans="1:18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16"/>
      <c r="O50" s="7"/>
      <c r="P50" s="7"/>
      <c r="Q50" s="7"/>
      <c r="R50" s="7"/>
    </row>
    <row r="51" spans="1:18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16"/>
      <c r="O51" s="7"/>
      <c r="P51" s="7"/>
      <c r="Q51" s="7"/>
      <c r="R51" s="7"/>
    </row>
    <row r="52" spans="1:18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16"/>
      <c r="O52" s="7"/>
      <c r="P52" s="7"/>
      <c r="Q52" s="7"/>
      <c r="R52" s="7"/>
    </row>
    <row r="53" spans="1:18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16"/>
      <c r="O53" s="7"/>
      <c r="P53" s="7"/>
      <c r="Q53" s="7"/>
      <c r="R53" s="7"/>
    </row>
    <row r="54" spans="1:18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6"/>
      <c r="O54" s="7"/>
      <c r="P54" s="7"/>
      <c r="Q54" s="7"/>
      <c r="R54" s="7"/>
    </row>
    <row r="55" spans="1:18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6"/>
      <c r="O55" s="7"/>
      <c r="P55" s="7"/>
      <c r="Q55" s="7"/>
      <c r="R55" s="7"/>
    </row>
    <row r="56" spans="1:18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6"/>
      <c r="O56" s="7"/>
      <c r="P56" s="7"/>
      <c r="Q56" s="7"/>
      <c r="R56" s="7"/>
    </row>
    <row r="57" spans="1:18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16"/>
      <c r="O57" s="7"/>
      <c r="P57" s="7"/>
      <c r="Q57" s="7"/>
      <c r="R57" s="7"/>
    </row>
    <row r="58" spans="1:18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16"/>
      <c r="O58" s="7"/>
      <c r="P58" s="7"/>
      <c r="Q58" s="7"/>
      <c r="R58" s="7"/>
    </row>
    <row r="59" spans="1:18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16"/>
      <c r="O59" s="7"/>
      <c r="P59" s="7"/>
      <c r="Q59" s="7"/>
      <c r="R59" s="7"/>
    </row>
    <row r="60" spans="1:18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16"/>
      <c r="O60" s="7"/>
      <c r="P60" s="7"/>
      <c r="Q60" s="7"/>
      <c r="R60" s="7"/>
    </row>
    <row r="61" spans="1:18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16"/>
      <c r="O61" s="7"/>
      <c r="P61" s="7"/>
      <c r="Q61" s="7"/>
      <c r="R61" s="7"/>
    </row>
    <row r="62" spans="1:18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16"/>
      <c r="O62" s="7"/>
      <c r="P62" s="7"/>
      <c r="Q62" s="7"/>
      <c r="R62" s="7"/>
    </row>
    <row r="63" spans="1:18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16"/>
      <c r="O63" s="7"/>
      <c r="P63" s="7"/>
      <c r="Q63" s="7"/>
      <c r="R63" s="7"/>
    </row>
    <row r="64" spans="1:18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16"/>
      <c r="O64" s="7"/>
      <c r="P64" s="7"/>
      <c r="Q64" s="7"/>
      <c r="R64" s="7"/>
    </row>
    <row r="65" spans="1:18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6"/>
      <c r="O65" s="7"/>
      <c r="P65" s="7"/>
      <c r="Q65" s="7"/>
      <c r="R65" s="7"/>
    </row>
    <row r="66" spans="1:18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16"/>
      <c r="O66" s="7"/>
      <c r="P66" s="7"/>
      <c r="Q66" s="7"/>
      <c r="R66" s="7"/>
    </row>
    <row r="67" spans="1:18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16"/>
      <c r="O67" s="7"/>
      <c r="P67" s="7"/>
      <c r="Q67" s="7"/>
      <c r="R67" s="7"/>
    </row>
    <row r="68" spans="1:18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16"/>
      <c r="O68" s="7"/>
      <c r="P68" s="7"/>
      <c r="Q68" s="7"/>
      <c r="R68" s="7"/>
    </row>
    <row r="69" spans="1:18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16"/>
      <c r="O69" s="7"/>
      <c r="P69" s="7"/>
      <c r="Q69" s="7"/>
      <c r="R69" s="7"/>
    </row>
    <row r="70" spans="1:18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16"/>
      <c r="O70" s="7"/>
      <c r="P70" s="7"/>
      <c r="Q70" s="7"/>
      <c r="R70" s="7"/>
    </row>
    <row r="71" spans="1:18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16"/>
      <c r="O71" s="7"/>
      <c r="P71" s="7"/>
      <c r="Q71" s="7"/>
      <c r="R71" s="7"/>
    </row>
    <row r="72" spans="1:18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16"/>
      <c r="O72" s="7"/>
      <c r="P72" s="7"/>
      <c r="Q72" s="7"/>
      <c r="R72" s="7"/>
    </row>
    <row r="73" spans="1:18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16"/>
      <c r="O73" s="7"/>
      <c r="P73" s="7"/>
      <c r="Q73" s="7"/>
      <c r="R73" s="7"/>
    </row>
    <row r="74" spans="1:18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16"/>
      <c r="O74" s="7"/>
      <c r="P74" s="7"/>
      <c r="Q74" s="7"/>
      <c r="R74" s="7"/>
    </row>
    <row r="75" spans="1:18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16"/>
      <c r="O75" s="7"/>
      <c r="P75" s="7"/>
      <c r="Q75" s="7"/>
      <c r="R75" s="7"/>
    </row>
    <row r="76" spans="1:18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16"/>
      <c r="O76" s="7"/>
      <c r="P76" s="7"/>
      <c r="Q76" s="7"/>
      <c r="R76" s="7"/>
    </row>
    <row r="77" spans="1:18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16"/>
      <c r="O77" s="7"/>
      <c r="P77" s="7"/>
      <c r="Q77" s="7"/>
      <c r="R77" s="7"/>
    </row>
    <row r="78" spans="1:18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16"/>
      <c r="O78" s="7"/>
      <c r="P78" s="7"/>
      <c r="Q78" s="7"/>
      <c r="R78" s="7"/>
    </row>
    <row r="79" spans="1:18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16"/>
      <c r="O79" s="7"/>
      <c r="P79" s="7"/>
      <c r="Q79" s="7"/>
      <c r="R79" s="7"/>
    </row>
    <row r="80" spans="1:18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16"/>
      <c r="O80" s="7"/>
      <c r="P80" s="7"/>
      <c r="Q80" s="7"/>
      <c r="R80" s="7"/>
    </row>
    <row r="81" spans="1:18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16"/>
      <c r="O81" s="7"/>
      <c r="P81" s="7"/>
      <c r="Q81" s="7"/>
      <c r="R81" s="7"/>
    </row>
    <row r="82" spans="1:18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16"/>
      <c r="O82" s="7"/>
      <c r="P82" s="7"/>
      <c r="Q82" s="7"/>
      <c r="R82" s="7"/>
    </row>
    <row r="83" spans="1:18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16"/>
      <c r="O83" s="7"/>
      <c r="P83" s="7"/>
      <c r="Q83" s="7"/>
      <c r="R83" s="7"/>
    </row>
    <row r="84" spans="1:18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16"/>
      <c r="O84" s="7"/>
      <c r="P84" s="7"/>
      <c r="Q84" s="7"/>
      <c r="R84" s="7"/>
    </row>
    <row r="85" spans="1:18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16"/>
      <c r="O85" s="7"/>
      <c r="P85" s="7"/>
      <c r="Q85" s="7"/>
      <c r="R85" s="7"/>
    </row>
    <row r="86" spans="1:18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16"/>
      <c r="O86" s="7"/>
      <c r="P86" s="7"/>
      <c r="Q86" s="7"/>
      <c r="R86" s="7"/>
    </row>
    <row r="87" spans="1:18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16"/>
      <c r="O87" s="7"/>
      <c r="P87" s="7"/>
      <c r="Q87" s="7"/>
      <c r="R87" s="7"/>
    </row>
    <row r="88" spans="1:18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16"/>
      <c r="O88" s="7"/>
      <c r="P88" s="7"/>
      <c r="Q88" s="7"/>
      <c r="R88" s="7"/>
    </row>
    <row r="89" spans="1:18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16"/>
      <c r="O89" s="7"/>
      <c r="P89" s="7"/>
      <c r="Q89" s="7"/>
      <c r="R89" s="7"/>
    </row>
    <row r="90" spans="1:18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16"/>
      <c r="O90" s="7"/>
      <c r="P90" s="7"/>
      <c r="Q90" s="7"/>
      <c r="R90" s="7"/>
    </row>
    <row r="91" spans="1:18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16"/>
      <c r="O91" s="7"/>
      <c r="P91" s="7"/>
      <c r="Q91" s="7"/>
      <c r="R91" s="7"/>
    </row>
    <row r="92" spans="1:18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16"/>
      <c r="O92" s="7"/>
      <c r="P92" s="7"/>
      <c r="Q92" s="7"/>
      <c r="R92" s="7"/>
    </row>
    <row r="93" spans="1:18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16"/>
      <c r="O93" s="7"/>
      <c r="P93" s="7"/>
      <c r="Q93" s="7"/>
      <c r="R93" s="7"/>
    </row>
    <row r="94" spans="1:18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16"/>
      <c r="O94" s="7"/>
      <c r="P94" s="7"/>
      <c r="Q94" s="7"/>
      <c r="R94" s="7"/>
    </row>
    <row r="95" spans="1:18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16"/>
      <c r="O95" s="7"/>
      <c r="P95" s="7"/>
      <c r="Q95" s="7"/>
      <c r="R95" s="7"/>
    </row>
    <row r="96" spans="1:18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16"/>
      <c r="O96" s="7"/>
      <c r="P96" s="7"/>
      <c r="Q96" s="7"/>
      <c r="R96" s="7"/>
    </row>
    <row r="97" spans="1:18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16"/>
      <c r="O97" s="7"/>
      <c r="P97" s="7"/>
      <c r="Q97" s="7"/>
      <c r="R97" s="7"/>
    </row>
    <row r="98" spans="1:18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16"/>
      <c r="O98" s="7"/>
      <c r="P98" s="7"/>
      <c r="Q98" s="7"/>
      <c r="R98" s="7"/>
    </row>
    <row r="99" spans="1:18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16"/>
      <c r="O99" s="7"/>
      <c r="P99" s="7"/>
      <c r="Q99" s="7"/>
      <c r="R99" s="7"/>
    </row>
    <row r="100" spans="1:18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16"/>
      <c r="O100" s="7"/>
      <c r="P100" s="7"/>
      <c r="Q100" s="7"/>
      <c r="R100" s="7"/>
    </row>
    <row r="101" spans="1:18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16"/>
      <c r="O101" s="7"/>
      <c r="P101" s="7"/>
      <c r="Q101" s="7"/>
      <c r="R101" s="7"/>
    </row>
    <row r="102" spans="1:18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16"/>
      <c r="O102" s="7"/>
      <c r="P102" s="7"/>
      <c r="Q102" s="7"/>
      <c r="R102" s="7"/>
    </row>
    <row r="103" spans="1:18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16"/>
      <c r="O103" s="7"/>
      <c r="P103" s="7"/>
      <c r="Q103" s="7"/>
      <c r="R103" s="7"/>
    </row>
    <row r="104" spans="1:18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16"/>
      <c r="O104" s="7"/>
      <c r="P104" s="7"/>
      <c r="Q104" s="7"/>
      <c r="R104" s="7"/>
    </row>
    <row r="105" spans="1:18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16"/>
      <c r="O105" s="7"/>
      <c r="P105" s="7"/>
      <c r="Q105" s="7"/>
      <c r="R105" s="7"/>
    </row>
    <row r="106" spans="1:18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16"/>
      <c r="O106" s="7"/>
      <c r="P106" s="7"/>
      <c r="Q106" s="7"/>
      <c r="R106" s="7"/>
    </row>
    <row r="107" spans="1:18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16"/>
      <c r="O107" s="7"/>
      <c r="P107" s="7"/>
      <c r="Q107" s="7"/>
      <c r="R107" s="7"/>
    </row>
    <row r="108" spans="1:18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16"/>
      <c r="O108" s="7"/>
      <c r="P108" s="7"/>
      <c r="Q108" s="7"/>
      <c r="R108" s="7"/>
    </row>
    <row r="109" spans="1:18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16"/>
      <c r="O109" s="7"/>
      <c r="P109" s="7"/>
      <c r="Q109" s="7"/>
      <c r="R109" s="7"/>
    </row>
    <row r="110" spans="1:18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16"/>
      <c r="O110" s="7"/>
      <c r="P110" s="7"/>
      <c r="Q110" s="7"/>
      <c r="R110" s="7"/>
    </row>
    <row r="111" spans="1:18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16"/>
      <c r="O111" s="7"/>
      <c r="P111" s="7"/>
      <c r="Q111" s="7"/>
      <c r="R111" s="7"/>
    </row>
    <row r="112" spans="1:18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6"/>
      <c r="O112" s="7"/>
      <c r="P112" s="7"/>
      <c r="Q112" s="7"/>
      <c r="R112" s="7"/>
    </row>
    <row r="113" spans="1:18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16"/>
      <c r="O113" s="7"/>
      <c r="P113" s="7"/>
      <c r="Q113" s="7"/>
      <c r="R113" s="7"/>
    </row>
    <row r="114" spans="1:18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16"/>
      <c r="O114" s="7"/>
      <c r="P114" s="7"/>
      <c r="Q114" s="7"/>
      <c r="R114" s="7"/>
    </row>
    <row r="115" spans="1:18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16"/>
      <c r="O115" s="7"/>
      <c r="P115" s="7"/>
      <c r="Q115" s="7"/>
      <c r="R115" s="7"/>
    </row>
    <row r="116" spans="1:18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16"/>
      <c r="O116" s="7"/>
      <c r="P116" s="7"/>
      <c r="Q116" s="7"/>
      <c r="R116" s="7"/>
    </row>
    <row r="117" spans="1:18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16"/>
      <c r="O117" s="7"/>
      <c r="P117" s="7"/>
      <c r="Q117" s="7"/>
      <c r="R117" s="7"/>
    </row>
    <row r="118" spans="1:18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16"/>
      <c r="O118" s="7"/>
      <c r="P118" s="7"/>
      <c r="Q118" s="7"/>
      <c r="R118" s="7"/>
    </row>
    <row r="119" spans="1:18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16"/>
      <c r="O119" s="7"/>
      <c r="P119" s="7"/>
      <c r="Q119" s="7"/>
      <c r="R119" s="7"/>
    </row>
    <row r="120" spans="1:18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16"/>
      <c r="O120" s="7"/>
      <c r="P120" s="7"/>
      <c r="Q120" s="7"/>
      <c r="R120" s="7"/>
    </row>
    <row r="121" spans="1:18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16"/>
      <c r="O121" s="7"/>
      <c r="P121" s="7"/>
      <c r="Q121" s="7"/>
      <c r="R121" s="7"/>
    </row>
    <row r="122" spans="1:18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16"/>
      <c r="O122" s="7"/>
      <c r="P122" s="7"/>
      <c r="Q122" s="7"/>
      <c r="R122" s="7"/>
    </row>
  </sheetData>
  <sheetProtection algorithmName="SHA-512" hashValue="OTOaN6F/e2FmdEA8337Ic/Fj7Hmrh5GVOG7c6qUH5ztOS3HaIBJzjdFokdOGZ1Zy2lprIB7I8iKDtG22HZ6a3A==" saltValue="TOg0epXHBarwqJERnGyo9A==" spinCount="100000" sheet="1" formatCells="0" formatColumns="0" formatRows="0" insertHyperlinks="0" deleteColumns="0" deleteRows="0" sort="0" autoFilter="0" pivotTables="0"/>
  <mergeCells count="42">
    <mergeCell ref="L7:O7"/>
    <mergeCell ref="L6:O6"/>
    <mergeCell ref="K15:O15"/>
    <mergeCell ref="K16:O16"/>
    <mergeCell ref="K13:O13"/>
    <mergeCell ref="F4:F5"/>
    <mergeCell ref="B4:B5"/>
    <mergeCell ref="C4:C5"/>
    <mergeCell ref="G4:G5"/>
    <mergeCell ref="D4:D5"/>
    <mergeCell ref="E4:E5"/>
    <mergeCell ref="K17:O17"/>
    <mergeCell ref="K18:O18"/>
    <mergeCell ref="A31:B31"/>
    <mergeCell ref="A22:B22"/>
    <mergeCell ref="K20:O20"/>
    <mergeCell ref="B20:E20"/>
    <mergeCell ref="K19:O19"/>
    <mergeCell ref="A1:E1"/>
    <mergeCell ref="A2:B2"/>
    <mergeCell ref="P8:R8"/>
    <mergeCell ref="P9:R12"/>
    <mergeCell ref="F20:I20"/>
    <mergeCell ref="M9:O12"/>
    <mergeCell ref="K14:O14"/>
    <mergeCell ref="L3:O3"/>
    <mergeCell ref="A4:A5"/>
    <mergeCell ref="L4:O4"/>
    <mergeCell ref="L5:O5"/>
    <mergeCell ref="K9:L12"/>
    <mergeCell ref="I4:I5"/>
    <mergeCell ref="H4:H5"/>
    <mergeCell ref="B3:E3"/>
    <mergeCell ref="F3:I3"/>
    <mergeCell ref="L32:M32"/>
    <mergeCell ref="L33:M33"/>
    <mergeCell ref="I32:K32"/>
    <mergeCell ref="I33:K33"/>
    <mergeCell ref="E33:F33"/>
    <mergeCell ref="G32:H32"/>
    <mergeCell ref="G33:H33"/>
    <mergeCell ref="E32:F32"/>
  </mergeCells>
  <conditionalFormatting sqref="K5">
    <cfRule type="iconSet" priority="72">
      <iconSet iconSet="3Symbols2" showValue="0">
        <cfvo type="percent" val="0"/>
        <cfvo type="percent" val="0"/>
        <cfvo type="num" val="1"/>
      </iconSet>
    </cfRule>
  </conditionalFormatting>
  <conditionalFormatting sqref="K7">
    <cfRule type="iconSet" priority="70">
      <iconSet iconSet="3Symbols2" showValue="0">
        <cfvo type="percent" val="0"/>
        <cfvo type="num" val="0.5"/>
        <cfvo type="num" val="1"/>
      </iconSet>
    </cfRule>
  </conditionalFormatting>
  <conditionalFormatting sqref="B20">
    <cfRule type="iconSet" priority="75">
      <iconSet iconSet="3Flags">
        <cfvo type="percent" val="0"/>
        <cfvo type="num" val="1*0.8"/>
        <cfvo type="num" val="1"/>
      </iconSet>
    </cfRule>
  </conditionalFormatting>
  <conditionalFormatting sqref="K6">
    <cfRule type="iconSet" priority="16">
      <iconSet iconSet="3Symbols2" showValue="0">
        <cfvo type="percent" val="0"/>
        <cfvo type="num" val="0.5"/>
        <cfvo type="num" val="1"/>
      </iconSet>
    </cfRule>
  </conditionalFormatting>
  <conditionalFormatting sqref="D6:D17">
    <cfRule type="iconSet" priority="13">
      <iconSet iconSet="3Symbols2">
        <cfvo type="percent" val="0"/>
        <cfvo type="num" val="0.8"/>
        <cfvo type="num" val="1"/>
      </iconSet>
    </cfRule>
  </conditionalFormatting>
  <conditionalFormatting sqref="P9:R12">
    <cfRule type="iconSet" priority="11">
      <iconSet iconSet="3Arrows" showValue="0">
        <cfvo type="percent" val="0"/>
        <cfvo type="num" val="0"/>
        <cfvo type="num" val="0" gte="0"/>
      </iconSet>
    </cfRule>
  </conditionalFormatting>
  <conditionalFormatting sqref="F20">
    <cfRule type="iconSet" priority="4">
      <iconSet iconSet="3Flags">
        <cfvo type="percent" val="0"/>
        <cfvo type="num" val="1*0.8"/>
        <cfvo type="num" val="1"/>
      </iconSet>
    </cfRule>
  </conditionalFormatting>
  <conditionalFormatting sqref="H6:H17">
    <cfRule type="iconSet" priority="1">
      <iconSet iconSet="3Symbols2">
        <cfvo type="percent" val="0"/>
        <cfvo type="num" val="1*0.8"/>
        <cfvo type="num" val="1"/>
      </iconSet>
    </cfRule>
  </conditionalFormatting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9.109375" defaultRowHeight="78.75" customHeight="1" x14ac:dyDescent="0.3"/>
  <cols>
    <col min="1" max="1" width="6.109375" style="86" customWidth="1"/>
    <col min="2" max="2" width="15.109375" style="86" customWidth="1"/>
    <col min="3" max="3" width="22.88671875" style="86" customWidth="1"/>
    <col min="4" max="4" width="30.33203125" style="86" bestFit="1" customWidth="1"/>
    <col min="5" max="5" width="34.21875" style="86" customWidth="1"/>
    <col min="6" max="16384" width="9.109375" style="86"/>
  </cols>
  <sheetData>
    <row r="1" spans="1:9" s="82" customFormat="1" ht="15.6" x14ac:dyDescent="0.3">
      <c r="A1" s="81" t="s">
        <v>62</v>
      </c>
      <c r="B1" s="81" t="s">
        <v>3</v>
      </c>
      <c r="C1" s="81" t="s">
        <v>63</v>
      </c>
      <c r="D1" s="81" t="s">
        <v>64</v>
      </c>
      <c r="E1" s="82" t="s">
        <v>65</v>
      </c>
    </row>
    <row r="2" spans="1:9" ht="126" customHeight="1" x14ac:dyDescent="0.3">
      <c r="A2" s="83">
        <v>1</v>
      </c>
      <c r="B2" s="136" t="s">
        <v>70</v>
      </c>
      <c r="C2" s="92">
        <v>45388</v>
      </c>
      <c r="D2" s="85" t="s">
        <v>66</v>
      </c>
      <c r="E2" s="85"/>
    </row>
    <row r="3" spans="1:9" ht="122.4" customHeight="1" x14ac:dyDescent="0.3">
      <c r="A3" s="83">
        <v>2</v>
      </c>
      <c r="B3" s="136"/>
      <c r="C3" s="92">
        <v>45394</v>
      </c>
      <c r="D3" s="85" t="s">
        <v>66</v>
      </c>
      <c r="E3" s="85"/>
    </row>
    <row r="4" spans="1:9" ht="122.4" customHeight="1" x14ac:dyDescent="0.3">
      <c r="A4" s="83">
        <v>3</v>
      </c>
      <c r="B4" s="136"/>
      <c r="C4" s="92">
        <v>45388</v>
      </c>
      <c r="D4" s="85" t="s">
        <v>67</v>
      </c>
      <c r="E4"/>
      <c r="I4"/>
    </row>
    <row r="5" spans="1:9" ht="122.4" customHeight="1" x14ac:dyDescent="0.3">
      <c r="A5" s="83">
        <v>4</v>
      </c>
      <c r="B5" s="136"/>
      <c r="C5" s="92">
        <v>45408</v>
      </c>
      <c r="D5" s="85" t="s">
        <v>67</v>
      </c>
      <c r="E5" s="85"/>
    </row>
    <row r="6" spans="1:9" ht="122.4" customHeight="1" x14ac:dyDescent="0.3">
      <c r="A6" s="83">
        <v>5</v>
      </c>
      <c r="B6" s="136"/>
      <c r="C6" s="93">
        <v>45388</v>
      </c>
      <c r="D6" s="89" t="s">
        <v>68</v>
      </c>
      <c r="E6" s="83"/>
    </row>
    <row r="7" spans="1:9" ht="122.4" customHeight="1" x14ac:dyDescent="0.3">
      <c r="A7" s="83">
        <v>6</v>
      </c>
      <c r="B7" s="136"/>
      <c r="C7" s="93">
        <v>45394</v>
      </c>
      <c r="D7" s="89" t="s">
        <v>68</v>
      </c>
      <c r="E7" s="83"/>
    </row>
    <row r="8" spans="1:9" ht="122.4" customHeight="1" x14ac:dyDescent="0.3">
      <c r="A8" s="83">
        <v>7</v>
      </c>
      <c r="B8" s="136"/>
      <c r="C8" s="93">
        <v>45408</v>
      </c>
      <c r="D8" s="89" t="s">
        <v>68</v>
      </c>
      <c r="E8" s="83"/>
    </row>
    <row r="9" spans="1:9" ht="121.8" customHeight="1" x14ac:dyDescent="0.3">
      <c r="A9" s="83">
        <v>8</v>
      </c>
      <c r="B9" s="136"/>
      <c r="C9" s="94">
        <v>45388.625</v>
      </c>
      <c r="D9" s="91" t="s">
        <v>69</v>
      </c>
      <c r="E9" s="83"/>
    </row>
    <row r="10" spans="1:9" ht="123" customHeight="1" x14ac:dyDescent="0.3">
      <c r="A10" s="83">
        <v>9</v>
      </c>
      <c r="B10" s="136"/>
      <c r="C10" s="94">
        <v>45393.458333333336</v>
      </c>
      <c r="D10" s="91" t="s">
        <v>69</v>
      </c>
      <c r="E10" s="83"/>
    </row>
    <row r="11" spans="1:9" ht="123" customHeight="1" x14ac:dyDescent="0.3">
      <c r="A11" s="83">
        <v>10</v>
      </c>
      <c r="B11" s="136"/>
      <c r="C11" s="94">
        <v>45408.583333333336</v>
      </c>
      <c r="D11" s="91" t="s">
        <v>69</v>
      </c>
      <c r="E11" s="83"/>
    </row>
  </sheetData>
  <mergeCells count="1">
    <mergeCell ref="B2:B11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D9" sqref="D9"/>
    </sheetView>
  </sheetViews>
  <sheetFormatPr defaultRowHeight="14.4" x14ac:dyDescent="0.3"/>
  <cols>
    <col min="2" max="2" width="13.88671875" customWidth="1"/>
    <col min="3" max="3" width="21.33203125" customWidth="1"/>
    <col min="4" max="4" width="32.6640625" customWidth="1"/>
    <col min="5" max="5" width="33.44140625" customWidth="1"/>
  </cols>
  <sheetData>
    <row r="1" spans="1:11" s="82" customFormat="1" ht="15.6" x14ac:dyDescent="0.3">
      <c r="A1" s="81" t="s">
        <v>62</v>
      </c>
      <c r="B1" s="81" t="s">
        <v>3</v>
      </c>
      <c r="C1" s="81" t="s">
        <v>63</v>
      </c>
      <c r="D1" s="81" t="s">
        <v>64</v>
      </c>
      <c r="E1" s="82" t="s">
        <v>65</v>
      </c>
    </row>
    <row r="2" spans="1:11" s="86" customFormat="1" ht="126" customHeight="1" x14ac:dyDescent="0.3">
      <c r="A2" s="83">
        <v>1</v>
      </c>
      <c r="B2" s="137" t="s">
        <v>71</v>
      </c>
      <c r="C2" s="84">
        <v>45416</v>
      </c>
      <c r="D2" s="85" t="s">
        <v>66</v>
      </c>
      <c r="E2" s="85"/>
    </row>
    <row r="3" spans="1:11" s="86" customFormat="1" ht="126" customHeight="1" x14ac:dyDescent="0.3">
      <c r="A3" s="83">
        <v>2</v>
      </c>
      <c r="B3" s="138"/>
      <c r="C3" s="84">
        <v>45422</v>
      </c>
      <c r="D3" s="85" t="s">
        <v>66</v>
      </c>
      <c r="E3" s="85"/>
    </row>
    <row r="4" spans="1:11" s="86" customFormat="1" ht="126" customHeight="1" x14ac:dyDescent="0.3">
      <c r="A4" s="83">
        <v>3</v>
      </c>
      <c r="B4" s="138"/>
      <c r="C4" s="84">
        <v>45429</v>
      </c>
      <c r="D4" s="85" t="s">
        <v>66</v>
      </c>
      <c r="E4" s="85"/>
    </row>
    <row r="5" spans="1:11" s="86" customFormat="1" ht="126" customHeight="1" x14ac:dyDescent="0.3">
      <c r="A5" s="83">
        <v>4</v>
      </c>
      <c r="B5" s="138"/>
      <c r="C5" s="84">
        <v>45436</v>
      </c>
      <c r="D5" s="85" t="s">
        <v>66</v>
      </c>
      <c r="E5" s="85"/>
    </row>
    <row r="6" spans="1:11" s="86" customFormat="1" ht="126" customHeight="1" x14ac:dyDescent="0.3">
      <c r="A6" s="83">
        <v>5</v>
      </c>
      <c r="B6" s="138"/>
      <c r="C6" s="84">
        <v>45443</v>
      </c>
      <c r="D6" s="85" t="s">
        <v>66</v>
      </c>
      <c r="E6" s="85"/>
      <c r="K6"/>
    </row>
    <row r="7" spans="1:11" s="86" customFormat="1" ht="126" customHeight="1" x14ac:dyDescent="0.3">
      <c r="A7" s="83">
        <v>6</v>
      </c>
      <c r="B7" s="138"/>
      <c r="C7" s="84">
        <v>45416</v>
      </c>
      <c r="D7" s="85" t="s">
        <v>67</v>
      </c>
      <c r="E7" s="85"/>
    </row>
    <row r="8" spans="1:11" s="86" customFormat="1" ht="126" customHeight="1" x14ac:dyDescent="0.3">
      <c r="A8" s="83">
        <v>7</v>
      </c>
      <c r="B8" s="138"/>
      <c r="C8" s="84">
        <v>45422</v>
      </c>
      <c r="D8" s="85" t="s">
        <v>67</v>
      </c>
      <c r="E8"/>
    </row>
    <row r="9" spans="1:11" s="86" customFormat="1" ht="126" customHeight="1" x14ac:dyDescent="0.3">
      <c r="A9" s="83">
        <v>8</v>
      </c>
      <c r="B9" s="138"/>
      <c r="C9" s="84">
        <v>45430</v>
      </c>
      <c r="D9" s="85" t="s">
        <v>67</v>
      </c>
      <c r="E9" s="85"/>
    </row>
    <row r="10" spans="1:11" s="86" customFormat="1" ht="126" customHeight="1" x14ac:dyDescent="0.3">
      <c r="A10" s="83">
        <v>9</v>
      </c>
      <c r="B10" s="138"/>
      <c r="C10" s="84">
        <v>45436</v>
      </c>
      <c r="D10" s="85" t="s">
        <v>67</v>
      </c>
      <c r="E10" s="85"/>
    </row>
    <row r="11" spans="1:11" s="86" customFormat="1" ht="126" customHeight="1" x14ac:dyDescent="0.3">
      <c r="A11" s="83">
        <v>10</v>
      </c>
      <c r="B11" s="138"/>
      <c r="C11" s="90">
        <v>45416.416666666664</v>
      </c>
      <c r="D11" s="91" t="s">
        <v>69</v>
      </c>
      <c r="E11" s="85"/>
    </row>
    <row r="12" spans="1:11" s="86" customFormat="1" ht="126" customHeight="1" x14ac:dyDescent="0.3">
      <c r="A12" s="83">
        <v>11</v>
      </c>
      <c r="B12" s="138"/>
      <c r="C12" s="90">
        <v>45422.416666666664</v>
      </c>
      <c r="D12" s="91" t="s">
        <v>69</v>
      </c>
      <c r="E12" s="85"/>
    </row>
    <row r="13" spans="1:11" s="86" customFormat="1" ht="126" customHeight="1" x14ac:dyDescent="0.3">
      <c r="A13" s="83">
        <v>12</v>
      </c>
      <c r="B13" s="138"/>
      <c r="C13" s="90">
        <v>45430.416666666664</v>
      </c>
      <c r="D13" s="91" t="s">
        <v>69</v>
      </c>
      <c r="E13" s="85"/>
    </row>
    <row r="14" spans="1:11" s="86" customFormat="1" ht="126" customHeight="1" x14ac:dyDescent="0.3">
      <c r="A14" s="83">
        <v>13</v>
      </c>
      <c r="B14" s="138"/>
      <c r="C14" s="88">
        <v>45416</v>
      </c>
      <c r="D14" s="89" t="s">
        <v>68</v>
      </c>
      <c r="E14" s="85"/>
    </row>
    <row r="15" spans="1:11" s="86" customFormat="1" ht="126" customHeight="1" x14ac:dyDescent="0.3">
      <c r="A15" s="83">
        <v>14</v>
      </c>
      <c r="B15" s="138"/>
      <c r="C15" s="88">
        <v>45422</v>
      </c>
      <c r="D15" s="89" t="s">
        <v>68</v>
      </c>
      <c r="E15" s="85"/>
    </row>
    <row r="16" spans="1:11" s="86" customFormat="1" ht="126" customHeight="1" x14ac:dyDescent="0.3">
      <c r="A16" s="83">
        <v>15</v>
      </c>
      <c r="B16" s="138"/>
      <c r="C16" s="88">
        <v>45429</v>
      </c>
      <c r="D16" s="89" t="s">
        <v>68</v>
      </c>
      <c r="E16" s="85"/>
    </row>
    <row r="17" spans="1:5" s="86" customFormat="1" ht="126" customHeight="1" x14ac:dyDescent="0.3">
      <c r="A17" s="83">
        <v>16</v>
      </c>
      <c r="B17" s="139"/>
      <c r="C17" s="88">
        <v>45436</v>
      </c>
      <c r="D17" s="89" t="s">
        <v>68</v>
      </c>
      <c r="E17" s="85"/>
    </row>
  </sheetData>
  <mergeCells count="1">
    <mergeCell ref="B2:B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10" workbookViewId="0"/>
  </sheetViews>
  <sheetFormatPr defaultRowHeight="14.4" x14ac:dyDescent="0.3"/>
  <cols>
    <col min="2" max="2" width="17.44140625" customWidth="1"/>
    <col min="3" max="3" width="22.77734375" customWidth="1"/>
    <col min="4" max="4" width="37.77734375" customWidth="1"/>
    <col min="5" max="5" width="35.33203125" customWidth="1"/>
  </cols>
  <sheetData>
    <row r="1" spans="1:5" s="82" customFormat="1" ht="15.6" x14ac:dyDescent="0.3">
      <c r="A1" s="81" t="s">
        <v>62</v>
      </c>
      <c r="B1" s="81" t="s">
        <v>3</v>
      </c>
      <c r="C1" s="81" t="s">
        <v>63</v>
      </c>
      <c r="D1" s="81" t="s">
        <v>64</v>
      </c>
      <c r="E1" s="82" t="s">
        <v>65</v>
      </c>
    </row>
    <row r="2" spans="1:5" s="86" customFormat="1" ht="126" customHeight="1" x14ac:dyDescent="0.3">
      <c r="A2" s="83">
        <v>1</v>
      </c>
      <c r="B2" s="137" t="s">
        <v>72</v>
      </c>
      <c r="C2" s="84">
        <v>45450</v>
      </c>
      <c r="D2" s="85" t="s">
        <v>66</v>
      </c>
      <c r="E2" s="85"/>
    </row>
    <row r="3" spans="1:5" s="86" customFormat="1" ht="126" customHeight="1" x14ac:dyDescent="0.3">
      <c r="A3" s="83">
        <v>2</v>
      </c>
      <c r="B3" s="138"/>
      <c r="C3" s="84">
        <v>45444</v>
      </c>
      <c r="D3" s="85" t="s">
        <v>67</v>
      </c>
      <c r="E3"/>
    </row>
    <row r="4" spans="1:5" s="86" customFormat="1" ht="126" customHeight="1" x14ac:dyDescent="0.3">
      <c r="A4" s="83">
        <v>3</v>
      </c>
      <c r="B4" s="138"/>
      <c r="C4" s="84">
        <v>45450</v>
      </c>
      <c r="D4" s="85" t="s">
        <v>67</v>
      </c>
      <c r="E4" s="85"/>
    </row>
    <row r="5" spans="1:5" s="86" customFormat="1" ht="126" customHeight="1" x14ac:dyDescent="0.3">
      <c r="A5" s="83">
        <v>4</v>
      </c>
      <c r="B5" s="138"/>
      <c r="C5" s="84">
        <v>45458</v>
      </c>
      <c r="D5" s="85" t="s">
        <v>67</v>
      </c>
      <c r="E5" s="85"/>
    </row>
    <row r="6" spans="1:5" s="86" customFormat="1" ht="126" customHeight="1" x14ac:dyDescent="0.3">
      <c r="A6" s="83">
        <v>5</v>
      </c>
      <c r="B6" s="138"/>
      <c r="C6" s="84">
        <v>45464</v>
      </c>
      <c r="D6" s="85" t="s">
        <v>67</v>
      </c>
      <c r="E6" s="85"/>
    </row>
    <row r="7" spans="1:5" s="86" customFormat="1" ht="126" customHeight="1" x14ac:dyDescent="0.3">
      <c r="A7" s="83">
        <v>6</v>
      </c>
      <c r="B7" s="138"/>
      <c r="C7" s="87">
        <v>45444</v>
      </c>
      <c r="D7" s="83" t="s">
        <v>68</v>
      </c>
      <c r="E7" s="85"/>
    </row>
    <row r="8" spans="1:5" s="86" customFormat="1" ht="126" customHeight="1" x14ac:dyDescent="0.3">
      <c r="A8" s="83">
        <v>7</v>
      </c>
      <c r="B8" s="138"/>
      <c r="C8" s="87">
        <v>45458</v>
      </c>
      <c r="D8" s="83" t="s">
        <v>68</v>
      </c>
      <c r="E8" s="85"/>
    </row>
    <row r="9" spans="1:5" s="86" customFormat="1" ht="126" customHeight="1" x14ac:dyDescent="0.3">
      <c r="A9" s="83">
        <v>8</v>
      </c>
      <c r="B9" s="138"/>
      <c r="C9" s="90">
        <v>45444.416666666664</v>
      </c>
      <c r="D9" s="91" t="s">
        <v>69</v>
      </c>
      <c r="E9" s="85"/>
    </row>
    <row r="10" spans="1:5" s="86" customFormat="1" ht="126" customHeight="1" x14ac:dyDescent="0.3">
      <c r="A10" s="83">
        <v>9</v>
      </c>
      <c r="B10" s="138"/>
      <c r="C10" s="90">
        <v>45449.541666666664</v>
      </c>
      <c r="D10" s="91" t="s">
        <v>69</v>
      </c>
      <c r="E10" s="85"/>
    </row>
    <row r="11" spans="1:5" s="86" customFormat="1" ht="126" customHeight="1" x14ac:dyDescent="0.3">
      <c r="A11" s="83">
        <v>10</v>
      </c>
      <c r="B11" s="139"/>
      <c r="C11" s="90">
        <v>45457.625</v>
      </c>
      <c r="D11" s="91" t="s">
        <v>69</v>
      </c>
      <c r="E11" s="85"/>
    </row>
  </sheetData>
  <mergeCells count="1">
    <mergeCell ref="B2:B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Review Meeting</vt:lpstr>
      <vt:lpstr>Apr2024</vt:lpstr>
      <vt:lpstr>May2024</vt:lpstr>
      <vt:lpstr>Jun2024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2017-04-28T03:31:54Z</cp:lastPrinted>
  <dcterms:created xsi:type="dcterms:W3CDTF">2011-06-10T04:10:10Z</dcterms:created>
  <dcterms:modified xsi:type="dcterms:W3CDTF">2024-07-26T14:50:27Z</dcterms:modified>
</cp:coreProperties>
</file>